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5" windowWidth="18795" windowHeight="11760" tabRatio="778"/>
  </bookViews>
  <sheets>
    <sheet name="PCSA Summary" sheetId="1" r:id="rId1"/>
    <sheet name="Energy Model Summary" sheetId="2" r:id="rId2"/>
    <sheet name="PJM Capcity Detail" sheetId="3" r:id="rId3"/>
    <sheet name="PJM Bill Detail" sheetId="4" r:id="rId4"/>
    <sheet name="OVEC Demand " sheetId="5" r:id="rId5"/>
  </sheets>
  <calcPr calcId="145621"/>
</workbook>
</file>

<file path=xl/calcChain.xml><?xml version="1.0" encoding="utf-8"?>
<calcChain xmlns="http://schemas.openxmlformats.org/spreadsheetml/2006/main">
  <c r="H97" i="4" l="1"/>
  <c r="H95" i="4"/>
  <c r="H53" i="4"/>
  <c r="H51" i="4"/>
  <c r="H9" i="4"/>
  <c r="H7" i="4"/>
  <c r="B130" i="4"/>
  <c r="D11" i="1"/>
  <c r="E11" i="1"/>
  <c r="C11" i="1"/>
  <c r="D14" i="1"/>
  <c r="E14" i="1"/>
  <c r="C14" i="1"/>
  <c r="D8" i="1"/>
  <c r="E8" i="1"/>
  <c r="C8" i="1"/>
  <c r="C26" i="1"/>
  <c r="F26" i="1" s="1"/>
  <c r="D26" i="1"/>
  <c r="E26" i="1"/>
  <c r="D24" i="1"/>
  <c r="E24" i="1"/>
  <c r="C24" i="1"/>
  <c r="D19" i="1"/>
  <c r="C19" i="1"/>
  <c r="F19" i="1" s="1"/>
  <c r="B17" i="5"/>
  <c r="C19" i="5"/>
  <c r="D15" i="1"/>
  <c r="E15" i="1"/>
  <c r="F15" i="1" s="1"/>
  <c r="C15" i="1"/>
  <c r="D12" i="1"/>
  <c r="E12" i="1"/>
  <c r="C12" i="1"/>
  <c r="F12" i="1" s="1"/>
  <c r="E9" i="1"/>
  <c r="D9" i="1"/>
  <c r="F9" i="1" s="1"/>
  <c r="C9" i="1"/>
  <c r="D25" i="1"/>
  <c r="E25" i="1"/>
  <c r="C25" i="1"/>
  <c r="F25" i="1" s="1"/>
  <c r="H98" i="4"/>
  <c r="H99" i="4"/>
  <c r="D91" i="4" s="1"/>
  <c r="D94" i="4" s="1"/>
  <c r="B126" i="4"/>
  <c r="D114" i="4"/>
  <c r="D113" i="4"/>
  <c r="D112" i="4"/>
  <c r="D111" i="4"/>
  <c r="D110" i="4"/>
  <c r="D105" i="4"/>
  <c r="D104" i="4"/>
  <c r="D103" i="4"/>
  <c r="D102" i="4"/>
  <c r="D101" i="4"/>
  <c r="D100" i="4"/>
  <c r="D99" i="4"/>
  <c r="D98" i="4"/>
  <c r="D97" i="4"/>
  <c r="H100" i="4"/>
  <c r="E91" i="4" s="1"/>
  <c r="E95" i="4" s="1"/>
  <c r="D19" i="5"/>
  <c r="D119" i="4"/>
  <c r="D129" i="4"/>
  <c r="B82" i="4"/>
  <c r="D70" i="4"/>
  <c r="D69" i="4"/>
  <c r="D68" i="4"/>
  <c r="D67" i="4"/>
  <c r="D66" i="4"/>
  <c r="D64" i="4"/>
  <c r="D61" i="4"/>
  <c r="D60" i="4"/>
  <c r="D57" i="4"/>
  <c r="D56" i="4"/>
  <c r="D55" i="4"/>
  <c r="D54" i="4"/>
  <c r="D53" i="4"/>
  <c r="B86" i="4"/>
  <c r="D9" i="4"/>
  <c r="D10" i="4"/>
  <c r="D41" i="4"/>
  <c r="B38" i="4"/>
  <c r="B42" i="4"/>
  <c r="D26" i="4"/>
  <c r="D25" i="4"/>
  <c r="D24" i="4"/>
  <c r="D23" i="4"/>
  <c r="D22" i="4"/>
  <c r="D17" i="4"/>
  <c r="D16" i="4"/>
  <c r="D15" i="4"/>
  <c r="D14" i="4"/>
  <c r="D13" i="4"/>
  <c r="D12" i="4"/>
  <c r="D11" i="4"/>
  <c r="F14" i="1"/>
  <c r="F11" i="1"/>
  <c r="F8" i="1"/>
  <c r="F24" i="1" l="1"/>
  <c r="E93" i="4"/>
  <c r="E120" i="4"/>
  <c r="D118" i="4"/>
  <c r="H54" i="4"/>
  <c r="H55" i="4" s="1"/>
  <c r="D47" i="4" s="1"/>
  <c r="E124" i="4"/>
  <c r="E116" i="4"/>
  <c r="D128" i="4"/>
  <c r="D93" i="4"/>
  <c r="E107" i="4"/>
  <c r="D106" i="4"/>
  <c r="H10" i="4"/>
  <c r="H11" i="4" s="1"/>
  <c r="E122" i="4"/>
  <c r="E118" i="4"/>
  <c r="E109" i="4"/>
  <c r="D95" i="4"/>
  <c r="D122" i="4"/>
  <c r="D109" i="4"/>
  <c r="D123" i="4"/>
  <c r="D115" i="4"/>
  <c r="E96" i="4"/>
  <c r="E94" i="4"/>
  <c r="E106" i="4"/>
  <c r="E108" i="4"/>
  <c r="E115" i="4"/>
  <c r="E117" i="4"/>
  <c r="E119" i="4"/>
  <c r="E121" i="4"/>
  <c r="E123" i="4"/>
  <c r="E125" i="4"/>
  <c r="E128" i="4"/>
  <c r="D108" i="4"/>
  <c r="D117" i="4"/>
  <c r="D121" i="4"/>
  <c r="D125" i="4"/>
  <c r="D107" i="4"/>
  <c r="D116" i="4"/>
  <c r="D120" i="4"/>
  <c r="D124" i="4"/>
  <c r="D96" i="4"/>
  <c r="H56" i="4"/>
  <c r="E47" i="4" s="1"/>
  <c r="D130" i="4" l="1"/>
  <c r="C17" i="1" s="1"/>
  <c r="E130" i="4"/>
  <c r="C27" i="1" s="1"/>
  <c r="H12" i="4"/>
  <c r="E3" i="4" s="1"/>
  <c r="D3" i="4"/>
  <c r="C6" i="1"/>
  <c r="E84" i="4"/>
  <c r="E81" i="4"/>
  <c r="E80" i="4"/>
  <c r="E79" i="4"/>
  <c r="E78" i="4"/>
  <c r="E77" i="4"/>
  <c r="E76" i="4"/>
  <c r="E75" i="4"/>
  <c r="E74" i="4"/>
  <c r="E73" i="4"/>
  <c r="E72" i="4"/>
  <c r="E71" i="4"/>
  <c r="E65" i="4"/>
  <c r="E63" i="4"/>
  <c r="E62" i="4"/>
  <c r="E59" i="4"/>
  <c r="E58" i="4"/>
  <c r="E51" i="4"/>
  <c r="E49" i="4"/>
  <c r="E50" i="4"/>
  <c r="E52" i="4"/>
  <c r="D50" i="4"/>
  <c r="D51" i="4"/>
  <c r="D52" i="4"/>
  <c r="D49" i="4"/>
  <c r="D84" i="4"/>
  <c r="D80" i="4"/>
  <c r="D78" i="4"/>
  <c r="D76" i="4"/>
  <c r="D74" i="4"/>
  <c r="D72" i="4"/>
  <c r="D65" i="4"/>
  <c r="D62" i="4"/>
  <c r="D58" i="4"/>
  <c r="D81" i="4"/>
  <c r="D79" i="4"/>
  <c r="D77" i="4"/>
  <c r="D75" i="4"/>
  <c r="D73" i="4"/>
  <c r="D71" i="4"/>
  <c r="D63" i="4"/>
  <c r="D59" i="4"/>
  <c r="E27" i="4" l="1"/>
  <c r="E7" i="4"/>
  <c r="E20" i="4"/>
  <c r="E36" i="4"/>
  <c r="E32" i="4"/>
  <c r="E28" i="4"/>
  <c r="E5" i="4"/>
  <c r="E18" i="4"/>
  <c r="E34" i="4"/>
  <c r="E30" i="4"/>
  <c r="E8" i="4"/>
  <c r="E21" i="4"/>
  <c r="E37" i="4"/>
  <c r="E33" i="4"/>
  <c r="E29" i="4"/>
  <c r="E40" i="4"/>
  <c r="E19" i="4"/>
  <c r="E35" i="4"/>
  <c r="E31" i="4"/>
  <c r="E6" i="4"/>
  <c r="D5" i="4"/>
  <c r="D18" i="4"/>
  <c r="D34" i="4"/>
  <c r="D30" i="4"/>
  <c r="D7" i="4"/>
  <c r="D20" i="4"/>
  <c r="D36" i="4"/>
  <c r="D32" i="4"/>
  <c r="D28" i="4"/>
  <c r="D27" i="4"/>
  <c r="D8" i="4"/>
  <c r="D21" i="4"/>
  <c r="D37" i="4"/>
  <c r="D33" i="4"/>
  <c r="D29" i="4"/>
  <c r="D35" i="4"/>
  <c r="D40" i="4"/>
  <c r="D6" i="4"/>
  <c r="D19" i="4"/>
  <c r="D31" i="4"/>
  <c r="D86" i="4"/>
  <c r="E17" i="1" s="1"/>
  <c r="E86" i="4"/>
  <c r="E27" i="1" s="1"/>
  <c r="F17" i="1" l="1"/>
  <c r="D42" i="4"/>
  <c r="D17" i="1" s="1"/>
  <c r="E42" i="4"/>
  <c r="D27" i="1" s="1"/>
  <c r="D6" i="1" s="1"/>
  <c r="E6" i="1"/>
  <c r="F27" i="1"/>
  <c r="F6" i="1" l="1"/>
</calcChain>
</file>

<file path=xl/sharedStrings.xml><?xml version="1.0" encoding="utf-8"?>
<sst xmlns="http://schemas.openxmlformats.org/spreadsheetml/2006/main" count="368" uniqueCount="109">
  <si>
    <t>12 Months Ending October 2011</t>
  </si>
  <si>
    <t>APCo</t>
  </si>
  <si>
    <t>KPCo</t>
  </si>
  <si>
    <t>I&amp;M</t>
  </si>
  <si>
    <t>3 Co Sub-Total</t>
  </si>
  <si>
    <t>I.</t>
  </si>
  <si>
    <t>II.</t>
  </si>
  <si>
    <t>III.</t>
  </si>
  <si>
    <t>PJM Energy MWh Received</t>
  </si>
  <si>
    <t>PJM Energy Charge ($)</t>
  </si>
  <si>
    <t>IV.</t>
  </si>
  <si>
    <t>V.</t>
  </si>
  <si>
    <t>OVEC Demand Charges</t>
  </si>
  <si>
    <t>PJM Bill ($) Credits / (Charges) - LSE Portion</t>
  </si>
  <si>
    <t>OSS Revenue Components</t>
  </si>
  <si>
    <t>PJM Capacity Sales</t>
  </si>
  <si>
    <t>PJM Bill OSS Charges and Credits</t>
  </si>
  <si>
    <t>OSS Revenues</t>
  </si>
  <si>
    <t>PCSA Energy Charge ($)</t>
  </si>
  <si>
    <t>PCSA Energy MWh Received</t>
  </si>
  <si>
    <t>PCSA Energy MWh Delivered</t>
  </si>
  <si>
    <t>PCSA Energy Sales Revenues</t>
  </si>
  <si>
    <t>Source:</t>
  </si>
  <si>
    <t>PJM Bill Detail Tab</t>
  </si>
  <si>
    <t>OVEC Demand Tab</t>
  </si>
  <si>
    <t>PJM Capacity Detail Tab</t>
  </si>
  <si>
    <t>Energy Model Summary Tab</t>
  </si>
  <si>
    <t>OSS Revenues ($)</t>
  </si>
  <si>
    <t>Month</t>
  </si>
  <si>
    <t>Grand Total</t>
  </si>
  <si>
    <t>OSS Margin ($)</t>
  </si>
  <si>
    <t>Market Purchase ($)</t>
  </si>
  <si>
    <t>Summary of 3 Stack Energy Model Results:</t>
  </si>
  <si>
    <t>APCO</t>
  </si>
  <si>
    <t>KPCO</t>
  </si>
  <si>
    <t>PJM Capacity Settlement</t>
  </si>
  <si>
    <t>12 Months Ending 10/31/11</t>
  </si>
  <si>
    <t>3 Co.Subtotal</t>
  </si>
  <si>
    <t>Total</t>
  </si>
  <si>
    <t>3-Company FRR</t>
  </si>
  <si>
    <t>WITH GEN AND WPCO TRANSFER</t>
  </si>
  <si>
    <t>- Amos 3 to APCO</t>
  </si>
  <si>
    <t>- Mitchell 1&amp;2 APCO (80%); KPCO (20%)</t>
  </si>
  <si>
    <t>Data Source:  PJM Capacity Detail Summary Workpaper</t>
  </si>
  <si>
    <t>Reallocated on a stand alone basis. AM3 transferred to APCo, ML 1&amp;2 split (80/20) between APCo and KPCo</t>
  </si>
  <si>
    <t>Sum of 4470093/4470126</t>
  </si>
  <si>
    <t>Allocated</t>
  </si>
  <si>
    <t>Internal Sales MWh</t>
  </si>
  <si>
    <t>Sum of 4470098/4470202</t>
  </si>
  <si>
    <t>Sum of 4470098/4470203</t>
  </si>
  <si>
    <t xml:space="preserve"> OSS Sales MWh</t>
  </si>
  <si>
    <t>Sum of 4470098/44702032</t>
  </si>
  <si>
    <t>Direct</t>
  </si>
  <si>
    <t xml:space="preserve"> Pool Sales  MWh</t>
  </si>
  <si>
    <t xml:space="preserve"> Total </t>
  </si>
  <si>
    <t xml:space="preserve"> LSE % </t>
  </si>
  <si>
    <t xml:space="preserve"> OSS% </t>
  </si>
  <si>
    <t>Sum of 4470100/4470101/4470109</t>
  </si>
  <si>
    <t>Sum of 4470100/4470101/44701092</t>
  </si>
  <si>
    <t>Sum of 4470101</t>
  </si>
  <si>
    <t>Sum of 4470203</t>
  </si>
  <si>
    <t>Sum of 4470206/4470208</t>
  </si>
  <si>
    <t>Sum of 4470207/4470209</t>
  </si>
  <si>
    <t>Sum of 4470214</t>
  </si>
  <si>
    <t>Sum of 5550039/5550040</t>
  </si>
  <si>
    <t>Sum of 5550041</t>
  </si>
  <si>
    <t>Sum of 5550076</t>
  </si>
  <si>
    <t>Sum of 5550077</t>
  </si>
  <si>
    <t>Sum of 5550083</t>
  </si>
  <si>
    <t>Sum of 5550090</t>
  </si>
  <si>
    <t>Sum of 5614000/5614001</t>
  </si>
  <si>
    <t>Sum of 5614000/5614001/5618000/5618001</t>
  </si>
  <si>
    <t>Sum of 5614000/5614001/5618000/5618001/5757000/5757001</t>
  </si>
  <si>
    <t>Sum of 5614000/5614001/5618000/56180012</t>
  </si>
  <si>
    <t>Sum of 5618000/5618001</t>
  </si>
  <si>
    <t>Sum of 5618000/5618001/5457000/5757001</t>
  </si>
  <si>
    <t>Sum of 5618000/5618001/5457000/57570012</t>
  </si>
  <si>
    <t>Sum of 5618000/5618001/5457000/57570013</t>
  </si>
  <si>
    <t>Sum of 5618000/56180012</t>
  </si>
  <si>
    <t>Sum of 5757000/5757001</t>
  </si>
  <si>
    <t>Sum of 5757000/57570012</t>
  </si>
  <si>
    <t>Prior Period Adjustments</t>
  </si>
  <si>
    <t>Total Non-SCG</t>
  </si>
  <si>
    <t>OSS</t>
  </si>
  <si>
    <t>LSE</t>
  </si>
  <si>
    <t>OVEC Demand Charge Information</t>
  </si>
  <si>
    <t>Company PPRs</t>
  </si>
  <si>
    <t>Total AEP OVEC Demand</t>
  </si>
  <si>
    <t>AP</t>
  </si>
  <si>
    <t>IM</t>
  </si>
  <si>
    <t>Total OVEC Demand Charge:</t>
  </si>
  <si>
    <t>PJM Energy Sales ($)</t>
  </si>
  <si>
    <t>PJM Energy Sales (MWh)</t>
  </si>
  <si>
    <t>Source: PJM Bill Summary Workpaper</t>
  </si>
  <si>
    <t>Source: 3 Stack Pool Energy Model</t>
  </si>
  <si>
    <t>3 Company PCSA Pool Summary</t>
  </si>
  <si>
    <t>Sum of 5550074</t>
  </si>
  <si>
    <t>Sum of 5550075</t>
  </si>
  <si>
    <t>Sum of 55500752</t>
  </si>
  <si>
    <t>Sum of 5550078</t>
  </si>
  <si>
    <t>Sum of 5550084</t>
  </si>
  <si>
    <t>OSS (MWh)</t>
  </si>
  <si>
    <t>Market Purchases (MWh)</t>
  </si>
  <si>
    <t>PCSA Energy Purchases (MWh)</t>
  </si>
  <si>
    <t>PCSA Energy Purchase ($)</t>
  </si>
  <si>
    <t>PCSA Energy Sales (MWh)</t>
  </si>
  <si>
    <t>PCSA Energy Sales ($)</t>
  </si>
  <si>
    <t>VI.</t>
  </si>
  <si>
    <t xml:space="preserve"> $                          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</si>
</sst>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.0000"/>
    <numFmt numFmtId="167" formatCode="0.000000"/>
    <numFmt numFmtId="168" formatCode="General_)"/>
    <numFmt numFmtId="169" formatCode="#,##0.0000_);\(#,##0.0000\)"/>
    <numFmt numFmtId="170" formatCode="#,##0.0_);\(#,##0.0\)"/>
    <numFmt numFmtId="171" formatCode="m/d/yy\ h:mm;@"/>
    <numFmt numFmtId="172" formatCode="_([$€-2]* #,##0.00_);_([$€-2]* \(#,##0.00\);_([$€-2]* &quot;-&quot;??_)"/>
    <numFmt numFmtId="173" formatCode="0.0000"/>
  </numFmts>
  <fonts count="5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18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b/>
      <sz val="10"/>
      <color indexed="18"/>
      <name val="Comic Sans MS"/>
      <family val="4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1"/>
      <color indexed="8"/>
      <name val="Times New Roman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Times New Roman"/>
      <family val="2"/>
    </font>
    <font>
      <sz val="12"/>
      <name val="Arial"/>
      <family val="2"/>
    </font>
    <font>
      <sz val="11"/>
      <color indexed="9"/>
      <name val="Times New Roman"/>
      <family val="2"/>
    </font>
    <font>
      <sz val="11"/>
      <color indexed="20"/>
      <name val="Times New Roman"/>
      <family val="2"/>
    </font>
    <font>
      <sz val="10"/>
      <name val="Courier"/>
      <family val="3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2"/>
      <name val="Helv"/>
    </font>
    <font>
      <b/>
      <sz val="12"/>
      <color indexed="9"/>
      <name val="Arial"/>
      <family val="2"/>
    </font>
    <font>
      <i/>
      <sz val="11"/>
      <color indexed="23"/>
      <name val="Times New Roman"/>
      <family val="2"/>
    </font>
    <font>
      <b/>
      <i/>
      <sz val="10"/>
      <name val="Arial"/>
      <family val="2"/>
    </font>
    <font>
      <sz val="11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1"/>
      <color indexed="60"/>
      <name val="Times New Roman"/>
      <family val="2"/>
    </font>
    <font>
      <sz val="10"/>
      <name val="Trebuchet MS"/>
      <family val="2"/>
    </font>
    <font>
      <sz val="10"/>
      <name val="Helv"/>
    </font>
    <font>
      <b/>
      <sz val="11"/>
      <color indexed="63"/>
      <name val="Times New Roman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sz val="11"/>
      <color indexed="10"/>
      <name val="Times New Roman"/>
      <family val="2"/>
    </font>
    <font>
      <b/>
      <sz val="11"/>
      <color indexed="8"/>
      <name val="Times New Roman"/>
      <family val="2"/>
    </font>
    <font>
      <b/>
      <sz val="10"/>
      <color indexed="8"/>
      <name val="Arial"/>
      <family val="2"/>
    </font>
    <font>
      <b/>
      <u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5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9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7">
    <xf numFmtId="0" fontId="0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169" fontId="17" fillId="0" borderId="1" applyFill="0" applyBorder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170" fontId="17" fillId="0" borderId="0" applyFill="0" applyBorder="0" applyProtection="0"/>
    <xf numFmtId="170" fontId="17" fillId="20" borderId="2" applyFill="0" applyBorder="0" applyProtection="0">
      <alignment horizontal="center"/>
    </xf>
    <xf numFmtId="0" fontId="19" fillId="3" borderId="0" applyNumberFormat="0" applyBorder="0" applyAlignment="0" applyProtection="0"/>
    <xf numFmtId="168" fontId="20" fillId="0" borderId="0" applyNumberFormat="0" applyFont="0" applyAlignment="0" applyProtection="0"/>
    <xf numFmtId="168" fontId="20" fillId="0" borderId="0" applyNumberFormat="0" applyFont="0" applyAlignment="0" applyProtection="0"/>
    <xf numFmtId="168" fontId="20" fillId="0" borderId="0" applyNumberFormat="0" applyFont="0" applyAlignment="0" applyProtection="0"/>
    <xf numFmtId="0" fontId="21" fillId="21" borderId="3" applyNumberFormat="0" applyAlignment="0" applyProtection="0"/>
    <xf numFmtId="0" fontId="22" fillId="22" borderId="4" applyNumberFormat="0" applyAlignment="0" applyProtection="0"/>
    <xf numFmtId="37" fontId="23" fillId="0" borderId="5" applyNumberFormat="0" applyFill="0" applyBorder="0" applyProtection="0">
      <alignment horizontal="right"/>
    </xf>
    <xf numFmtId="37" fontId="23" fillId="20" borderId="5" applyNumberFormat="0" applyFill="0" applyBorder="0" applyProtection="0">
      <alignment horizontal="center"/>
    </xf>
    <xf numFmtId="37" fontId="24" fillId="0" borderId="0" applyNumberFormat="0" applyFill="0" applyBorder="0" applyProtection="0">
      <alignment horizontal="right"/>
    </xf>
    <xf numFmtId="37" fontId="25" fillId="0" borderId="0" applyFill="0" applyBorder="0" applyProtection="0">
      <alignment horizontal="right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NumberFormat="0" applyFont="0" applyFill="0" applyBorder="0" applyAlignment="0" applyProtection="0"/>
    <xf numFmtId="43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6" fillId="0" borderId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NumberFormat="0" applyFont="0" applyFill="0" applyBorder="0" applyAlignment="0" applyProtection="0"/>
    <xf numFmtId="44" fontId="11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7" fillId="0" borderId="0" applyNumberFormat="0" applyFill="0" applyBorder="0"/>
    <xf numFmtId="171" fontId="17" fillId="0" borderId="0" applyFill="0" applyBorder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6" fillId="0" borderId="0"/>
    <xf numFmtId="0" fontId="29" fillId="0" borderId="0">
      <alignment horizontal="right"/>
    </xf>
    <xf numFmtId="0" fontId="29" fillId="0" borderId="0"/>
    <xf numFmtId="0" fontId="30" fillId="4" borderId="0" applyNumberFormat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37" fontId="34" fillId="0" borderId="0" applyNumberFormat="0" applyFill="0" applyBorder="0" applyProtection="0">
      <alignment horizontal="centerContinuous"/>
    </xf>
    <xf numFmtId="37" fontId="35" fillId="0" borderId="0">
      <alignment horizontal="centerContinuous"/>
    </xf>
    <xf numFmtId="0" fontId="36" fillId="7" borderId="3" applyNumberFormat="0" applyAlignment="0" applyProtection="0"/>
    <xf numFmtId="0" fontId="37" fillId="0" borderId="9" applyNumberFormat="0" applyFill="0" applyAlignment="0" applyProtection="0"/>
    <xf numFmtId="0" fontId="38" fillId="2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7" fillId="0" borderId="0"/>
    <xf numFmtId="0" fontId="7" fillId="0" borderId="0"/>
    <xf numFmtId="0" fontId="50" fillId="0" borderId="0"/>
    <xf numFmtId="0" fontId="50" fillId="0" borderId="0"/>
    <xf numFmtId="0" fontId="11" fillId="0" borderId="0"/>
    <xf numFmtId="0" fontId="14" fillId="0" borderId="0"/>
    <xf numFmtId="0" fontId="14" fillId="0" borderId="0"/>
    <xf numFmtId="0" fontId="39" fillId="24" borderId="10" applyNumberFormat="0" applyFont="0" applyAlignment="0" applyProtection="0"/>
    <xf numFmtId="37" fontId="17" fillId="0" borderId="0" applyNumberFormat="0" applyFill="0" applyBorder="0" applyAlignment="0" applyProtection="0">
      <alignment horizontal="right" vertical="center"/>
      <protection locked="0"/>
    </xf>
    <xf numFmtId="37" fontId="11" fillId="0" borderId="11" applyNumberFormat="0" applyFill="0" applyBorder="0" applyProtection="0">
      <alignment horizontal="center"/>
    </xf>
    <xf numFmtId="37" fontId="11" fillId="0" borderId="11" applyNumberFormat="0" applyFill="0" applyBorder="0" applyProtection="0">
      <alignment horizontal="center"/>
    </xf>
    <xf numFmtId="37" fontId="11" fillId="0" borderId="11" applyNumberFormat="0" applyFill="0" applyBorder="0" applyProtection="0">
      <alignment horizontal="center"/>
    </xf>
    <xf numFmtId="168" fontId="40" fillId="0" borderId="0" applyProtection="0"/>
    <xf numFmtId="0" fontId="41" fillId="21" borderId="12" applyNumberFormat="0" applyAlignment="0" applyProtection="0"/>
    <xf numFmtId="0" fontId="26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NumberFormat="0" applyFont="0" applyFill="0" applyBorder="0" applyAlignment="0" applyProtection="0"/>
    <xf numFmtId="9" fontId="11" fillId="0" borderId="0" applyNumberFormat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" fillId="0" borderId="0" applyFill="0" applyBorder="0" applyProtection="0"/>
    <xf numFmtId="10" fontId="17" fillId="0" borderId="0" applyFont="0" applyFill="0" applyBorder="0" applyAlignment="0" applyProtection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43" fillId="0" borderId="13">
      <alignment horizontal="center"/>
    </xf>
    <xf numFmtId="0" fontId="43" fillId="0" borderId="13">
      <alignment horizontal="center"/>
    </xf>
    <xf numFmtId="0" fontId="43" fillId="0" borderId="13">
      <alignment horizontal="center"/>
    </xf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42" fillId="25" borderId="0" applyNumberFormat="0" applyFont="0" applyBorder="0" applyAlignment="0" applyProtection="0"/>
    <xf numFmtId="0" fontId="42" fillId="25" borderId="0" applyNumberFormat="0" applyFont="0" applyBorder="0" applyAlignment="0" applyProtection="0"/>
    <xf numFmtId="0" fontId="42" fillId="25" borderId="0" applyNumberFormat="0" applyFont="0" applyBorder="0" applyAlignment="0" applyProtection="0"/>
    <xf numFmtId="0" fontId="11" fillId="0" borderId="0" applyNumberFormat="0" applyFill="0" applyBorder="0" applyProtection="0">
      <alignment horizontal="center" wrapText="1"/>
    </xf>
    <xf numFmtId="0" fontId="11" fillId="0" borderId="0" applyNumberFormat="0" applyFill="0" applyBorder="0" applyProtection="0">
      <alignment horizontal="center" wrapText="1"/>
    </xf>
    <xf numFmtId="0" fontId="11" fillId="0" borderId="0" applyNumberFormat="0" applyFill="0" applyBorder="0" applyProtection="0">
      <alignment horizontal="center" wrapText="1"/>
    </xf>
    <xf numFmtId="167" fontId="11" fillId="0" borderId="0">
      <alignment horizontal="left" wrapText="1"/>
    </xf>
    <xf numFmtId="167" fontId="11" fillId="0" borderId="0">
      <alignment horizontal="left" wrapText="1"/>
    </xf>
    <xf numFmtId="167" fontId="11" fillId="0" borderId="0">
      <alignment horizontal="left" wrapText="1"/>
    </xf>
    <xf numFmtId="167" fontId="11" fillId="0" borderId="0">
      <alignment horizontal="left" wrapText="1"/>
    </xf>
    <xf numFmtId="167" fontId="11" fillId="0" borderId="0">
      <alignment horizontal="left" wrapText="1"/>
    </xf>
    <xf numFmtId="167" fontId="11" fillId="0" borderId="0">
      <alignment horizontal="left" wrapText="1"/>
    </xf>
    <xf numFmtId="167" fontId="11" fillId="0" borderId="0">
      <alignment horizontal="left" wrapText="1"/>
    </xf>
    <xf numFmtId="167" fontId="11" fillId="0" borderId="0">
      <alignment horizontal="left" wrapText="1"/>
    </xf>
    <xf numFmtId="37" fontId="17" fillId="0" borderId="0" applyFill="0" applyBorder="0" applyProtection="0"/>
    <xf numFmtId="37" fontId="17" fillId="0" borderId="0" applyFill="0" applyBorder="0" applyProtection="0"/>
    <xf numFmtId="0" fontId="44" fillId="0" borderId="0" applyNumberFormat="0" applyFill="0" applyBorder="0" applyAlignment="0" applyProtection="0"/>
    <xf numFmtId="0" fontId="1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27" fillId="26" borderId="15">
      <alignment horizontal="center" vertical="top"/>
    </xf>
  </cellStyleXfs>
  <cellXfs count="133">
    <xf numFmtId="0" fontId="0" fillId="0" borderId="0" xfId="0"/>
    <xf numFmtId="0" fontId="0" fillId="20" borderId="0" xfId="0" applyFill="1"/>
    <xf numFmtId="0" fontId="2" fillId="20" borderId="0" xfId="0" applyFont="1" applyFill="1"/>
    <xf numFmtId="0" fontId="0" fillId="20" borderId="16" xfId="0" applyFill="1" applyBorder="1"/>
    <xf numFmtId="0" fontId="4" fillId="20" borderId="16" xfId="0" applyFont="1" applyFill="1" applyBorder="1" applyAlignment="1">
      <alignment horizontal="center"/>
    </xf>
    <xf numFmtId="0" fontId="5" fillId="20" borderId="0" xfId="0" applyFont="1" applyFill="1" applyAlignment="1">
      <alignment vertical="top"/>
    </xf>
    <xf numFmtId="0" fontId="6" fillId="20" borderId="0" xfId="0" applyFont="1" applyFill="1" applyBorder="1"/>
    <xf numFmtId="165" fontId="8" fillId="20" borderId="0" xfId="61" applyNumberFormat="1" applyFont="1" applyFill="1" applyBorder="1"/>
    <xf numFmtId="165" fontId="7" fillId="20" borderId="0" xfId="61" applyNumberFormat="1" applyFont="1" applyFill="1" applyBorder="1"/>
    <xf numFmtId="0" fontId="5" fillId="20" borderId="0" xfId="0" applyFont="1" applyFill="1"/>
    <xf numFmtId="0" fontId="6" fillId="20" borderId="0" xfId="0" applyFont="1" applyFill="1"/>
    <xf numFmtId="0" fontId="6" fillId="20" borderId="17" xfId="0" applyFont="1" applyFill="1" applyBorder="1"/>
    <xf numFmtId="3" fontId="0" fillId="20" borderId="17" xfId="0" applyNumberFormat="1" applyFill="1" applyBorder="1"/>
    <xf numFmtId="164" fontId="7" fillId="20" borderId="17" xfId="46" applyNumberFormat="1" applyFont="1" applyFill="1" applyBorder="1"/>
    <xf numFmtId="165" fontId="0" fillId="20" borderId="0" xfId="61" applyNumberFormat="1" applyFont="1" applyFill="1"/>
    <xf numFmtId="44" fontId="7" fillId="20" borderId="0" xfId="61" applyFont="1" applyFill="1" applyBorder="1"/>
    <xf numFmtId="165" fontId="7" fillId="20" borderId="18" xfId="61" applyNumberFormat="1" applyFont="1" applyFill="1" applyBorder="1"/>
    <xf numFmtId="0" fontId="6" fillId="20" borderId="18" xfId="0" applyFont="1" applyFill="1" applyBorder="1"/>
    <xf numFmtId="165" fontId="0" fillId="20" borderId="0" xfId="0" applyNumberFormat="1" applyFill="1"/>
    <xf numFmtId="0" fontId="0" fillId="20" borderId="0" xfId="0" applyFill="1" applyAlignment="1">
      <alignment horizontal="right"/>
    </xf>
    <xf numFmtId="0" fontId="0" fillId="0" borderId="0" xfId="0" applyNumberFormat="1" applyFont="1" applyFill="1" applyBorder="1" applyAlignment="1"/>
    <xf numFmtId="0" fontId="10" fillId="27" borderId="20" xfId="0" applyNumberFormat="1" applyFont="1" applyFill="1" applyBorder="1" applyAlignment="1">
      <alignment horizontal="center"/>
    </xf>
    <xf numFmtId="0" fontId="10" fillId="27" borderId="21" xfId="0" applyNumberFormat="1" applyFont="1" applyFill="1" applyBorder="1" applyAlignment="1">
      <alignment horizontal="center"/>
    </xf>
    <xf numFmtId="0" fontId="10" fillId="27" borderId="22" xfId="0" applyNumberFormat="1" applyFont="1" applyFill="1" applyBorder="1" applyAlignment="1">
      <alignment horizontal="center"/>
    </xf>
    <xf numFmtId="165" fontId="0" fillId="0" borderId="0" xfId="61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/>
    <xf numFmtId="0" fontId="0" fillId="20" borderId="0" xfId="0" applyNumberFormat="1" applyFont="1" applyFill="1" applyBorder="1" applyAlignment="1"/>
    <xf numFmtId="0" fontId="10" fillId="20" borderId="0" xfId="90" applyFont="1" applyFill="1" applyAlignment="1">
      <alignment horizontal="center"/>
    </xf>
    <xf numFmtId="0" fontId="10" fillId="20" borderId="0" xfId="0" quotePrefix="1" applyNumberFormat="1" applyFont="1" applyFill="1" applyBorder="1" applyAlignment="1"/>
    <xf numFmtId="0" fontId="10" fillId="20" borderId="0" xfId="0" applyNumberFormat="1" applyFont="1" applyFill="1" applyBorder="1" applyAlignment="1"/>
    <xf numFmtId="0" fontId="0" fillId="20" borderId="0" xfId="0" applyNumberFormat="1" applyFill="1" applyBorder="1" applyAlignment="1"/>
    <xf numFmtId="6" fontId="0" fillId="20" borderId="0" xfId="0" applyNumberFormat="1" applyFont="1" applyFill="1" applyBorder="1" applyAlignment="1"/>
    <xf numFmtId="6" fontId="10" fillId="20" borderId="0" xfId="0" applyNumberFormat="1" applyFont="1" applyFill="1" applyBorder="1" applyAlignment="1"/>
    <xf numFmtId="0" fontId="0" fillId="20" borderId="0" xfId="0" quotePrefix="1" applyNumberFormat="1" applyFill="1" applyBorder="1" applyAlignment="1"/>
    <xf numFmtId="6" fontId="11" fillId="20" borderId="0" xfId="0" applyNumberFormat="1" applyFont="1" applyFill="1" applyBorder="1" applyAlignment="1"/>
    <xf numFmtId="0" fontId="12" fillId="20" borderId="0" xfId="0" applyNumberFormat="1" applyFont="1" applyFill="1" applyBorder="1" applyAlignment="1"/>
    <xf numFmtId="0" fontId="9" fillId="20" borderId="0" xfId="0" applyNumberFormat="1" applyFont="1" applyFill="1" applyBorder="1" applyAlignment="1"/>
    <xf numFmtId="165" fontId="0" fillId="20" borderId="0" xfId="0" applyNumberFormat="1" applyFill="1" applyBorder="1"/>
    <xf numFmtId="0" fontId="0" fillId="20" borderId="23" xfId="0" applyFill="1" applyBorder="1"/>
    <xf numFmtId="165" fontId="0" fillId="20" borderId="0" xfId="62" applyNumberFormat="1" applyFont="1" applyFill="1" applyBorder="1"/>
    <xf numFmtId="4" fontId="0" fillId="20" borderId="25" xfId="0" applyNumberFormat="1" applyFill="1" applyBorder="1"/>
    <xf numFmtId="173" fontId="0" fillId="20" borderId="26" xfId="0" applyNumberFormat="1" applyFill="1" applyBorder="1"/>
    <xf numFmtId="173" fontId="0" fillId="20" borderId="27" xfId="0" applyNumberFormat="1" applyFill="1" applyBorder="1"/>
    <xf numFmtId="164" fontId="0" fillId="20" borderId="27" xfId="46" applyNumberFormat="1" applyFont="1" applyFill="1" applyBorder="1"/>
    <xf numFmtId="164" fontId="0" fillId="20" borderId="25" xfId="46" applyNumberFormat="1" applyFont="1" applyFill="1" applyBorder="1"/>
    <xf numFmtId="0" fontId="0" fillId="20" borderId="26" xfId="0" applyFill="1" applyBorder="1"/>
    <xf numFmtId="0" fontId="0" fillId="20" borderId="13" xfId="0" applyFill="1" applyBorder="1"/>
    <xf numFmtId="0" fontId="0" fillId="20" borderId="28" xfId="0" applyFill="1" applyBorder="1"/>
    <xf numFmtId="44" fontId="0" fillId="20" borderId="28" xfId="0" applyNumberFormat="1" applyFill="1" applyBorder="1"/>
    <xf numFmtId="0" fontId="0" fillId="20" borderId="29" xfId="0" applyFill="1" applyBorder="1"/>
    <xf numFmtId="43" fontId="0" fillId="20" borderId="0" xfId="46" applyFont="1" applyFill="1" applyBorder="1"/>
    <xf numFmtId="165" fontId="0" fillId="20" borderId="1" xfId="0" applyNumberFormat="1" applyFill="1" applyBorder="1"/>
    <xf numFmtId="0" fontId="0" fillId="20" borderId="30" xfId="0" applyFill="1" applyBorder="1"/>
    <xf numFmtId="166" fontId="0" fillId="20" borderId="26" xfId="0" applyNumberFormat="1" applyFill="1" applyBorder="1"/>
    <xf numFmtId="166" fontId="0" fillId="20" borderId="27" xfId="0" applyNumberFormat="1" applyFill="1" applyBorder="1"/>
    <xf numFmtId="3" fontId="0" fillId="20" borderId="27" xfId="0" applyNumberFormat="1" applyFill="1" applyBorder="1"/>
    <xf numFmtId="3" fontId="0" fillId="20" borderId="25" xfId="0" applyNumberFormat="1" applyFill="1" applyBorder="1"/>
    <xf numFmtId="44" fontId="0" fillId="20" borderId="0" xfId="0" applyNumberFormat="1" applyFill="1" applyBorder="1"/>
    <xf numFmtId="0" fontId="0" fillId="20" borderId="27" xfId="0" applyFill="1" applyBorder="1"/>
    <xf numFmtId="173" fontId="0" fillId="20" borderId="0" xfId="0" applyNumberFormat="1" applyFill="1" applyBorder="1"/>
    <xf numFmtId="0" fontId="0" fillId="20" borderId="25" xfId="0" applyFill="1" applyBorder="1"/>
    <xf numFmtId="0" fontId="0" fillId="20" borderId="31" xfId="0" applyFill="1" applyBorder="1"/>
    <xf numFmtId="0" fontId="0" fillId="20" borderId="19" xfId="0" applyFill="1" applyBorder="1"/>
    <xf numFmtId="0" fontId="48" fillId="20" borderId="0" xfId="0" applyFont="1" applyFill="1"/>
    <xf numFmtId="0" fontId="4" fillId="20" borderId="18" xfId="0" applyFont="1" applyFill="1" applyBorder="1" applyAlignment="1">
      <alignment horizontal="center"/>
    </xf>
    <xf numFmtId="165" fontId="0" fillId="20" borderId="32" xfId="61" applyNumberFormat="1" applyFont="1" applyFill="1" applyBorder="1"/>
    <xf numFmtId="0" fontId="0" fillId="20" borderId="32" xfId="0" applyFill="1" applyBorder="1"/>
    <xf numFmtId="0" fontId="0" fillId="20" borderId="0" xfId="0" applyFill="1" applyBorder="1"/>
    <xf numFmtId="0" fontId="0" fillId="20" borderId="24" xfId="0" applyFill="1" applyBorder="1"/>
    <xf numFmtId="165" fontId="0" fillId="20" borderId="0" xfId="61" applyNumberFormat="1" applyFont="1" applyFill="1" applyBorder="1"/>
    <xf numFmtId="164" fontId="0" fillId="20" borderId="0" xfId="46" applyNumberFormat="1" applyFont="1" applyFill="1" applyBorder="1"/>
    <xf numFmtId="164" fontId="0" fillId="20" borderId="27" xfId="47" applyNumberFormat="1" applyFont="1" applyFill="1" applyBorder="1" applyAlignment="1"/>
    <xf numFmtId="0" fontId="0" fillId="0" borderId="33" xfId="0" applyNumberFormat="1" applyFont="1" applyFill="1" applyBorder="1" applyAlignment="1"/>
    <xf numFmtId="164" fontId="0" fillId="0" borderId="27" xfId="47" applyNumberFormat="1" applyFont="1" applyFill="1" applyBorder="1" applyAlignment="1"/>
    <xf numFmtId="164" fontId="0" fillId="0" borderId="0" xfId="47" applyNumberFormat="1" applyFont="1" applyFill="1" applyBorder="1" applyAlignment="1"/>
    <xf numFmtId="165" fontId="7" fillId="20" borderId="32" xfId="61" applyNumberFormat="1" applyFont="1" applyFill="1" applyBorder="1"/>
    <xf numFmtId="0" fontId="6" fillId="20" borderId="32" xfId="0" applyFont="1" applyFill="1" applyBorder="1"/>
    <xf numFmtId="165" fontId="0" fillId="20" borderId="28" xfId="0" applyNumberFormat="1" applyFill="1" applyBorder="1"/>
    <xf numFmtId="164" fontId="0" fillId="20" borderId="0" xfId="47" applyNumberFormat="1" applyFont="1" applyFill="1" applyBorder="1" applyAlignment="1"/>
    <xf numFmtId="165" fontId="8" fillId="20" borderId="18" xfId="61" applyNumberFormat="1" applyFont="1" applyFill="1" applyBorder="1"/>
    <xf numFmtId="43" fontId="0" fillId="20" borderId="0" xfId="47" applyFont="1" applyFill="1" applyBorder="1"/>
    <xf numFmtId="0" fontId="9" fillId="20" borderId="0" xfId="0" applyFont="1" applyFill="1"/>
    <xf numFmtId="0" fontId="13" fillId="28" borderId="20" xfId="0" applyFont="1" applyFill="1" applyBorder="1"/>
    <xf numFmtId="0" fontId="13" fillId="28" borderId="21" xfId="0" applyFont="1" applyFill="1" applyBorder="1"/>
    <xf numFmtId="0" fontId="0" fillId="20" borderId="21" xfId="0" applyFill="1" applyBorder="1"/>
    <xf numFmtId="0" fontId="13" fillId="28" borderId="22" xfId="0" applyFont="1" applyFill="1" applyBorder="1"/>
    <xf numFmtId="0" fontId="46" fillId="28" borderId="20" xfId="0" applyFont="1" applyFill="1" applyBorder="1"/>
    <xf numFmtId="0" fontId="46" fillId="28" borderId="21" xfId="0" applyFont="1" applyFill="1" applyBorder="1"/>
    <xf numFmtId="0" fontId="46" fillId="28" borderId="22" xfId="0" applyFont="1" applyFill="1" applyBorder="1"/>
    <xf numFmtId="8" fontId="0" fillId="20" borderId="0" xfId="0" applyNumberFormat="1" applyFill="1" applyBorder="1"/>
    <xf numFmtId="0" fontId="0" fillId="20" borderId="0" xfId="0" applyFill="1" applyBorder="1" applyAlignment="1">
      <alignment horizontal="center"/>
    </xf>
    <xf numFmtId="0" fontId="0" fillId="20" borderId="27" xfId="0" applyFill="1" applyBorder="1" applyAlignment="1">
      <alignment horizontal="center"/>
    </xf>
    <xf numFmtId="16" fontId="0" fillId="20" borderId="23" xfId="0" applyNumberFormat="1" applyFill="1" applyBorder="1"/>
    <xf numFmtId="6" fontId="0" fillId="20" borderId="0" xfId="0" applyNumberFormat="1" applyFill="1" applyBorder="1"/>
    <xf numFmtId="6" fontId="0" fillId="20" borderId="27" xfId="0" applyNumberFormat="1" applyFill="1" applyBorder="1"/>
    <xf numFmtId="0" fontId="9" fillId="20" borderId="23" xfId="0" applyFont="1" applyFill="1" applyBorder="1"/>
    <xf numFmtId="8" fontId="9" fillId="20" borderId="0" xfId="0" applyNumberFormat="1" applyFont="1" applyFill="1" applyBorder="1"/>
    <xf numFmtId="6" fontId="9" fillId="20" borderId="0" xfId="0" applyNumberFormat="1" applyFont="1" applyFill="1" applyBorder="1"/>
    <xf numFmtId="6" fontId="9" fillId="20" borderId="27" xfId="0" applyNumberFormat="1" applyFont="1" applyFill="1" applyBorder="1"/>
    <xf numFmtId="165" fontId="0" fillId="0" borderId="23" xfId="62" applyNumberFormat="1" applyFont="1" applyFill="1" applyBorder="1" applyAlignment="1"/>
    <xf numFmtId="165" fontId="0" fillId="0" borderId="0" xfId="62" applyNumberFormat="1" applyFont="1" applyFill="1" applyBorder="1" applyAlignment="1"/>
    <xf numFmtId="165" fontId="0" fillId="0" borderId="27" xfId="62" applyNumberFormat="1" applyFont="1" applyFill="1" applyBorder="1" applyAlignment="1"/>
    <xf numFmtId="164" fontId="7" fillId="20" borderId="0" xfId="46" applyNumberFormat="1" applyFont="1" applyFill="1" applyBorder="1"/>
    <xf numFmtId="0" fontId="3" fillId="20" borderId="20" xfId="0" applyFont="1" applyFill="1" applyBorder="1" applyAlignment="1">
      <alignment horizontal="center"/>
    </xf>
    <xf numFmtId="0" fontId="3" fillId="20" borderId="21" xfId="0" applyFont="1" applyFill="1" applyBorder="1" applyAlignment="1">
      <alignment horizontal="center"/>
    </xf>
    <xf numFmtId="0" fontId="3" fillId="20" borderId="22" xfId="0" applyFont="1" applyFill="1" applyBorder="1" applyAlignment="1">
      <alignment horizontal="center"/>
    </xf>
    <xf numFmtId="0" fontId="10" fillId="29" borderId="20" xfId="0" applyNumberFormat="1" applyFont="1" applyFill="1" applyBorder="1" applyAlignment="1">
      <alignment horizontal="center"/>
    </xf>
    <xf numFmtId="0" fontId="10" fillId="29" borderId="21" xfId="0" applyNumberFormat="1" applyFont="1" applyFill="1" applyBorder="1" applyAlignment="1">
      <alignment horizontal="center"/>
    </xf>
    <xf numFmtId="0" fontId="10" fillId="29" borderId="22" xfId="0" applyNumberFormat="1" applyFont="1" applyFill="1" applyBorder="1" applyAlignment="1">
      <alignment horizontal="center"/>
    </xf>
    <xf numFmtId="0" fontId="10" fillId="29" borderId="19" xfId="0" applyNumberFormat="1" applyFont="1" applyFill="1" applyBorder="1" applyAlignment="1">
      <alignment horizontal="center"/>
    </xf>
    <xf numFmtId="0" fontId="10" fillId="29" borderId="31" xfId="0" applyNumberFormat="1" applyFont="1" applyFill="1" applyBorder="1" applyAlignment="1">
      <alignment horizontal="center"/>
    </xf>
    <xf numFmtId="0" fontId="10" fillId="29" borderId="25" xfId="0" applyNumberFormat="1" applyFont="1" applyFill="1" applyBorder="1" applyAlignment="1">
      <alignment horizontal="center"/>
    </xf>
    <xf numFmtId="0" fontId="10" fillId="20" borderId="0" xfId="0" applyNumberFormat="1" applyFont="1" applyFill="1" applyBorder="1" applyAlignment="1">
      <alignment horizontal="center"/>
    </xf>
    <xf numFmtId="0" fontId="0" fillId="20" borderId="0" xfId="0" applyNumberForma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0" fillId="20" borderId="31" xfId="0" applyFill="1" applyBorder="1" applyAlignment="1">
      <alignment horizontal="center"/>
    </xf>
    <xf numFmtId="0" fontId="0" fillId="20" borderId="25" xfId="0" applyFill="1" applyBorder="1" applyAlignment="1">
      <alignment horizontal="center"/>
    </xf>
    <xf numFmtId="8" fontId="0" fillId="20" borderId="23" xfId="0" applyNumberFormat="1" applyFill="1" applyBorder="1" applyAlignment="1">
      <alignment horizontal="center"/>
    </xf>
    <xf numFmtId="8" fontId="0" fillId="20" borderId="0" xfId="0" applyNumberFormat="1" applyFill="1" applyBorder="1" applyAlignment="1">
      <alignment horizontal="center"/>
    </xf>
    <xf numFmtId="0" fontId="10" fillId="0" borderId="34" xfId="0" applyNumberFormat="1" applyFont="1" applyFill="1" applyBorder="1" applyAlignment="1"/>
    <xf numFmtId="0" fontId="0" fillId="0" borderId="35" xfId="0" applyNumberFormat="1" applyFont="1" applyFill="1" applyBorder="1" applyAlignment="1">
      <alignment horizontal="left"/>
    </xf>
    <xf numFmtId="165" fontId="0" fillId="0" borderId="21" xfId="62" applyNumberFormat="1" applyFont="1" applyFill="1" applyBorder="1" applyAlignment="1"/>
    <xf numFmtId="165" fontId="0" fillId="0" borderId="22" xfId="62" applyNumberFormat="1" applyFont="1" applyFill="1" applyBorder="1" applyAlignment="1"/>
    <xf numFmtId="0" fontId="0" fillId="0" borderId="35" xfId="0" applyNumberFormat="1" applyFont="1" applyFill="1" applyBorder="1" applyAlignment="1"/>
    <xf numFmtId="164" fontId="0" fillId="0" borderId="21" xfId="47" applyNumberFormat="1" applyFont="1" applyFill="1" applyBorder="1" applyAlignment="1"/>
    <xf numFmtId="164" fontId="0" fillId="0" borderId="22" xfId="47" applyNumberFormat="1" applyFont="1" applyFill="1" applyBorder="1" applyAlignment="1"/>
    <xf numFmtId="0" fontId="0" fillId="0" borderId="33" xfId="0" applyNumberFormat="1" applyFont="1" applyFill="1" applyBorder="1" applyAlignment="1">
      <alignment horizontal="left"/>
    </xf>
    <xf numFmtId="165" fontId="0" fillId="0" borderId="20" xfId="62" applyNumberFormat="1" applyFont="1" applyFill="1" applyBorder="1" applyAlignment="1"/>
    <xf numFmtId="0" fontId="0" fillId="20" borderId="33" xfId="0" applyNumberFormat="1" applyFont="1" applyFill="1" applyBorder="1" applyAlignment="1">
      <alignment horizontal="left"/>
    </xf>
    <xf numFmtId="0" fontId="47" fillId="28" borderId="35" xfId="0" applyNumberFormat="1" applyFont="1" applyFill="1" applyBorder="1" applyAlignment="1">
      <alignment horizontal="left"/>
    </xf>
    <xf numFmtId="164" fontId="47" fillId="28" borderId="21" xfId="47" applyNumberFormat="1" applyFont="1" applyFill="1" applyBorder="1" applyAlignment="1"/>
    <xf numFmtId="164" fontId="47" fillId="28" borderId="22" xfId="47" applyNumberFormat="1" applyFont="1" applyFill="1" applyBorder="1" applyAlignment="1"/>
  </cellXfs>
  <cellStyles count="157">
    <cellStyle name="_08August 2010 Actual" xfId="1"/>
    <cellStyle name="_09September 2010 Actual" xfId="2"/>
    <cellStyle name="_10October 2010 Actual" xfId="3"/>
    <cellStyle name="_11November 2010 Actual" xfId="4"/>
    <cellStyle name="_11November 2010 Actual Revised" xfId="5"/>
    <cellStyle name="_12December 2010 Actual" xfId="6"/>
    <cellStyle name="_Cap Settlement Model_WP in OPCo no Dres VS. WP Removed no Dres.(5 Co. Model)" xfId="7"/>
    <cellStyle name="_Cap Settlement Summary-Cases 1-4" xfId="8"/>
    <cellStyle name="20% - Accent1 2" xfId="9"/>
    <cellStyle name="20% - Accent2 2" xfId="10"/>
    <cellStyle name="20% - Accent3 2" xfId="11"/>
    <cellStyle name="20% - Accent4 2" xfId="12"/>
    <cellStyle name="20% - Accent5 2" xfId="13"/>
    <cellStyle name="20% - Accent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Decimals" xfId="21"/>
    <cellStyle name="60% - Accent1 2" xfId="22"/>
    <cellStyle name="60% - Accent2 2" xfId="23"/>
    <cellStyle name="60% - Accent3 2" xfId="24"/>
    <cellStyle name="60% - Accent4 2" xfId="25"/>
    <cellStyle name="60% - Accent5 2" xfId="26"/>
    <cellStyle name="60% - Accent6 2" xfId="27"/>
    <cellStyle name="Accent1 2" xfId="28"/>
    <cellStyle name="Accent2 2" xfId="29"/>
    <cellStyle name="Accent3 2" xfId="30"/>
    <cellStyle name="Accent4 2" xfId="31"/>
    <cellStyle name="Accent5 2" xfId="32"/>
    <cellStyle name="Accent6 2" xfId="33"/>
    <cellStyle name="AsPercent" xfId="34"/>
    <cellStyle name="AsPercentCenter" xfId="35"/>
    <cellStyle name="Bad 2" xfId="36"/>
    <cellStyle name="cajun" xfId="37"/>
    <cellStyle name="cajun 2" xfId="38"/>
    <cellStyle name="cajun 2 2" xfId="39"/>
    <cellStyle name="Calculation 2" xfId="40"/>
    <cellStyle name="Check Cell 2" xfId="41"/>
    <cellStyle name="ColumnHeader" xfId="42"/>
    <cellStyle name="ColumnHeaderCenter" xfId="43"/>
    <cellStyle name="ColumnHeaderUnderline" xfId="44"/>
    <cellStyle name="ColumnMath" xfId="45"/>
    <cellStyle name="Comma" xfId="46" builtinId="3"/>
    <cellStyle name="Comma 2" xfId="47"/>
    <cellStyle name="Comma 2 2" xfId="48"/>
    <cellStyle name="Comma 2 2 2" xfId="49"/>
    <cellStyle name="Comma 2 3" xfId="50"/>
    <cellStyle name="Comma 3" xfId="51"/>
    <cellStyle name="Comma 3 2" xfId="52"/>
    <cellStyle name="Comma 4" xfId="53"/>
    <cellStyle name="Comma 4 2" xfId="54"/>
    <cellStyle name="Comma 5" xfId="55"/>
    <cellStyle name="Comma 5 2" xfId="56"/>
    <cellStyle name="Comma 6" xfId="57"/>
    <cellStyle name="Comma 6 2" xfId="58"/>
    <cellStyle name="Comma 7" xfId="59"/>
    <cellStyle name="Comma0 - Style3" xfId="60"/>
    <cellStyle name="Currency" xfId="61" builtinId="4"/>
    <cellStyle name="Currency 2" xfId="62"/>
    <cellStyle name="Currency 2 2" xfId="63"/>
    <cellStyle name="Currency 3" xfId="64"/>
    <cellStyle name="Currency 3 2" xfId="65"/>
    <cellStyle name="Currency 4" xfId="66"/>
    <cellStyle name="Currency 4 2" xfId="67"/>
    <cellStyle name="Currency 5" xfId="68"/>
    <cellStyle name="Currency 5 2" xfId="69"/>
    <cellStyle name="Currency 6" xfId="70"/>
    <cellStyle name="Currency 7" xfId="71"/>
    <cellStyle name="DATA TYPE" xfId="72"/>
    <cellStyle name="DateTime24H" xfId="73"/>
    <cellStyle name="Euro" xfId="74"/>
    <cellStyle name="Euro 2" xfId="75"/>
    <cellStyle name="Explanatory Text 2" xfId="76"/>
    <cellStyle name="Fixed2 - Style2" xfId="77"/>
    <cellStyle name="FUEL SUBTOTAL" xfId="78"/>
    <cellStyle name="FUEL TYPE" xfId="79"/>
    <cellStyle name="Good 2" xfId="80"/>
    <cellStyle name="Heading 1 2" xfId="81"/>
    <cellStyle name="Heading 2 2" xfId="82"/>
    <cellStyle name="Heading 3 2" xfId="83"/>
    <cellStyle name="Heading 4 2" xfId="84"/>
    <cellStyle name="Heading1" xfId="85"/>
    <cellStyle name="Heading2" xfId="86"/>
    <cellStyle name="Input 2" xfId="87"/>
    <cellStyle name="Linked Cell 2" xfId="88"/>
    <cellStyle name="Neutral 2" xfId="89"/>
    <cellStyle name="Normal" xfId="0" builtinId="0"/>
    <cellStyle name="Normal 2" xfId="90"/>
    <cellStyle name="Normal 2 2" xfId="91"/>
    <cellStyle name="Normal 2 2 2" xfId="92"/>
    <cellStyle name="Normal 2 2_Copy of Summary 1-26-12 I&amp;M" xfId="93"/>
    <cellStyle name="Normal 2 3" xfId="94"/>
    <cellStyle name="Normal 2_3 Company Case Comparisons v12-8-11" xfId="95"/>
    <cellStyle name="Normal 3" xfId="96"/>
    <cellStyle name="Normal 3 2" xfId="97"/>
    <cellStyle name="Normal 4" xfId="98"/>
    <cellStyle name="Normal 4 2" xfId="99"/>
    <cellStyle name="Normal 4 3" xfId="100"/>
    <cellStyle name="Normal 4 3 2" xfId="101"/>
    <cellStyle name="Normal 5" xfId="102"/>
    <cellStyle name="Normal 6" xfId="103"/>
    <cellStyle name="Normal 7" xfId="104"/>
    <cellStyle name="Note 2" xfId="105"/>
    <cellStyle name="NotesFooter" xfId="106"/>
    <cellStyle name="NotesHeader" xfId="107"/>
    <cellStyle name="NotesHeader 2" xfId="108"/>
    <cellStyle name="NotesHeader_Copy of Summary 1-26-12 I&amp;M" xfId="109"/>
    <cellStyle name="ntec" xfId="110"/>
    <cellStyle name="Output 2" xfId="111"/>
    <cellStyle name="Percen - Style1" xfId="112"/>
    <cellStyle name="Percent 2" xfId="113"/>
    <cellStyle name="Percent 2 2" xfId="114"/>
    <cellStyle name="Percent 3" xfId="115"/>
    <cellStyle name="Percent 3 2" xfId="116"/>
    <cellStyle name="Percent 4" xfId="117"/>
    <cellStyle name="Percent 4 2" xfId="118"/>
    <cellStyle name="Percent 5" xfId="119"/>
    <cellStyle name="Percent2Decimals" xfId="120"/>
    <cellStyle name="Percentage" xfId="121"/>
    <cellStyle name="PSChar" xfId="122"/>
    <cellStyle name="PSChar 2" xfId="123"/>
    <cellStyle name="PSChar 2 2" xfId="124"/>
    <cellStyle name="PSDate" xfId="125"/>
    <cellStyle name="PSDate 2" xfId="126"/>
    <cellStyle name="PSDate 2 2" xfId="127"/>
    <cellStyle name="PSDec" xfId="128"/>
    <cellStyle name="PSDec 2" xfId="129"/>
    <cellStyle name="PSDec 2 2" xfId="130"/>
    <cellStyle name="PSHeading" xfId="131"/>
    <cellStyle name="PSHeading 2" xfId="132"/>
    <cellStyle name="PSHeading 2 2" xfId="133"/>
    <cellStyle name="PSInt" xfId="134"/>
    <cellStyle name="PSInt 2" xfId="135"/>
    <cellStyle name="PSInt 2 2" xfId="136"/>
    <cellStyle name="PSSpacer" xfId="137"/>
    <cellStyle name="PSSpacer 2" xfId="138"/>
    <cellStyle name="PSSpacer 2 2" xfId="139"/>
    <cellStyle name="SmallNormal" xfId="140"/>
    <cellStyle name="SmallNormal 2" xfId="141"/>
    <cellStyle name="SmallNormal_Copy of Summary 1-26-12 I&amp;M" xfId="142"/>
    <cellStyle name="Style 1" xfId="143"/>
    <cellStyle name="Style 1 2" xfId="144"/>
    <cellStyle name="Style 1 2 2" xfId="145"/>
    <cellStyle name="Style 1 2_Copy of Summary 1-26-12 I&amp;M" xfId="146"/>
    <cellStyle name="Style 1 3" xfId="147"/>
    <cellStyle name="Style 1 4" xfId="148"/>
    <cellStyle name="Style 1 4 2" xfId="149"/>
    <cellStyle name="Style 1_3 Company Case Comparisons v12-8-11" xfId="150"/>
    <cellStyle name="TableData" xfId="151"/>
    <cellStyle name="TableDataCenter" xfId="152"/>
    <cellStyle name="Title 2" xfId="153"/>
    <cellStyle name="Total 2" xfId="154"/>
    <cellStyle name="Warning Text 2" xfId="155"/>
    <cellStyle name="YEAR HEADER" xfId="1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workbookViewId="0">
      <selection activeCell="E31" sqref="E31"/>
    </sheetView>
  </sheetViews>
  <sheetFormatPr defaultColWidth="9.140625" defaultRowHeight="15" x14ac:dyDescent="0.25"/>
  <cols>
    <col min="1" max="1" width="9.140625" style="1"/>
    <col min="2" max="2" width="39.85546875" style="1" customWidth="1"/>
    <col min="3" max="3" width="16.42578125" style="1" bestFit="1" customWidth="1"/>
    <col min="4" max="4" width="14.42578125" style="1" bestFit="1" customWidth="1"/>
    <col min="5" max="5" width="16.28515625" style="1" bestFit="1" customWidth="1"/>
    <col min="6" max="6" width="14.42578125" style="1" bestFit="1" customWidth="1"/>
    <col min="7" max="7" width="9.140625" style="1"/>
    <col min="8" max="8" width="18.42578125" style="1" customWidth="1"/>
    <col min="9" max="16384" width="9.140625" style="1"/>
  </cols>
  <sheetData>
    <row r="1" spans="1:8" ht="15.75" x14ac:dyDescent="0.25">
      <c r="B1" s="2" t="s">
        <v>0</v>
      </c>
    </row>
    <row r="3" spans="1:8" ht="15.75" thickBot="1" x14ac:dyDescent="0.3"/>
    <row r="4" spans="1:8" ht="15.75" thickBot="1" x14ac:dyDescent="0.3">
      <c r="B4" s="104" t="s">
        <v>95</v>
      </c>
      <c r="C4" s="105"/>
      <c r="D4" s="105"/>
      <c r="E4" s="105"/>
      <c r="F4" s="106"/>
    </row>
    <row r="5" spans="1:8" x14ac:dyDescent="0.25">
      <c r="B5" s="3"/>
      <c r="C5" s="4" t="s">
        <v>1</v>
      </c>
      <c r="D5" s="4" t="s">
        <v>3</v>
      </c>
      <c r="E5" s="4" t="s">
        <v>2</v>
      </c>
      <c r="F5" s="4" t="s">
        <v>4</v>
      </c>
      <c r="H5" s="64" t="s">
        <v>22</v>
      </c>
    </row>
    <row r="6" spans="1:8" ht="16.5" x14ac:dyDescent="0.25">
      <c r="A6" s="5" t="s">
        <v>5</v>
      </c>
      <c r="B6" s="17" t="s">
        <v>17</v>
      </c>
      <c r="C6" s="80">
        <f>SUM(C25:C27)</f>
        <v>220495125.28195286</v>
      </c>
      <c r="D6" s="80">
        <f>SUM(D25:D27)</f>
        <v>367152563.43766803</v>
      </c>
      <c r="E6" s="80">
        <f>SUM(E25:E27)</f>
        <v>127159927.37674314</v>
      </c>
      <c r="F6" s="16">
        <f>SUM(C6:E6)</f>
        <v>714807616.09636402</v>
      </c>
      <c r="H6" s="1" t="s">
        <v>26</v>
      </c>
    </row>
    <row r="7" spans="1:8" ht="16.5" x14ac:dyDescent="0.35">
      <c r="A7" s="9"/>
      <c r="B7" s="10"/>
    </row>
    <row r="8" spans="1:8" x14ac:dyDescent="0.25">
      <c r="B8" s="11" t="s">
        <v>19</v>
      </c>
      <c r="C8" s="12">
        <f>-'Energy Model Summary'!H66</f>
        <v>1437112.2797046755</v>
      </c>
      <c r="D8" s="12">
        <f>-'Energy Model Summary'!I66</f>
        <v>67964.907962365789</v>
      </c>
      <c r="E8" s="12">
        <f>-'Energy Model Summary'!J66</f>
        <v>149358.22033295897</v>
      </c>
      <c r="F8" s="13">
        <f>SUM(C8:E8)</f>
        <v>1654435.4080000003</v>
      </c>
      <c r="H8" s="1" t="s">
        <v>26</v>
      </c>
    </row>
    <row r="9" spans="1:8" ht="16.5" x14ac:dyDescent="0.35">
      <c r="A9" s="9" t="s">
        <v>6</v>
      </c>
      <c r="B9" s="77" t="s">
        <v>18</v>
      </c>
      <c r="C9" s="76">
        <f>'Energy Model Summary'!C66</f>
        <v>-60588755</v>
      </c>
      <c r="D9" s="76">
        <f>'Energy Model Summary'!D66</f>
        <v>-2709238</v>
      </c>
      <c r="E9" s="76">
        <f>'Energy Model Summary'!E66</f>
        <v>-7471972</v>
      </c>
      <c r="F9" s="76">
        <f>SUM(C9:E9)</f>
        <v>-70769965</v>
      </c>
      <c r="H9" s="1" t="s">
        <v>26</v>
      </c>
    </row>
    <row r="10" spans="1:8" ht="16.5" x14ac:dyDescent="0.35">
      <c r="A10" s="9"/>
      <c r="B10" s="10"/>
      <c r="G10" s="14"/>
    </row>
    <row r="11" spans="1:8" ht="16.5" x14ac:dyDescent="0.35">
      <c r="A11" s="9" t="s">
        <v>7</v>
      </c>
      <c r="B11" s="11" t="s">
        <v>8</v>
      </c>
      <c r="C11" s="12">
        <f>-'Energy Model Summary'!H82</f>
        <v>2196777.2652953253</v>
      </c>
      <c r="D11" s="12">
        <f>-'Energy Model Summary'!I82</f>
        <v>107416.66003763424</v>
      </c>
      <c r="E11" s="12">
        <f>-'Energy Model Summary'!J82</f>
        <v>169618.62966704104</v>
      </c>
      <c r="F11" s="13">
        <f>SUM(C11:E11)</f>
        <v>2473812.5550000006</v>
      </c>
      <c r="H11" s="1" t="s">
        <v>26</v>
      </c>
    </row>
    <row r="12" spans="1:8" ht="16.5" x14ac:dyDescent="0.35">
      <c r="A12" s="9"/>
      <c r="B12" s="77" t="s">
        <v>9</v>
      </c>
      <c r="C12" s="76">
        <f>'Energy Model Summary'!C82</f>
        <v>-95162676.281818673</v>
      </c>
      <c r="D12" s="76">
        <f>'Energy Model Summary'!D82</f>
        <v>-4616135.654814749</v>
      </c>
      <c r="E12" s="76">
        <f>'Energy Model Summary'!E82</f>
        <v>-8974994.6661066022</v>
      </c>
      <c r="F12" s="76">
        <f>SUM(C12:E12)</f>
        <v>-108753806.60274002</v>
      </c>
      <c r="H12" s="1" t="s">
        <v>26</v>
      </c>
    </row>
    <row r="13" spans="1:8" ht="16.5" x14ac:dyDescent="0.35">
      <c r="A13" s="9"/>
      <c r="B13" s="6"/>
      <c r="C13" s="15"/>
      <c r="D13" s="15"/>
      <c r="E13" s="15"/>
      <c r="F13" s="15"/>
    </row>
    <row r="14" spans="1:8" x14ac:dyDescent="0.25">
      <c r="B14" s="11" t="s">
        <v>20</v>
      </c>
      <c r="C14" s="12">
        <f>'Energy Model Summary'!H50</f>
        <v>120509.56017581589</v>
      </c>
      <c r="D14" s="12">
        <f>'Energy Model Summary'!I50</f>
        <v>1037670.0221301126</v>
      </c>
      <c r="E14" s="12">
        <f>'Energy Model Summary'!J50</f>
        <v>496255.82569407125</v>
      </c>
      <c r="F14" s="13">
        <f>SUM(C14:E14)</f>
        <v>1654435.4079999998</v>
      </c>
      <c r="H14" s="1" t="s">
        <v>26</v>
      </c>
    </row>
    <row r="15" spans="1:8" ht="16.5" x14ac:dyDescent="0.35">
      <c r="A15" s="9" t="s">
        <v>10</v>
      </c>
      <c r="B15" s="77" t="s">
        <v>21</v>
      </c>
      <c r="C15" s="76">
        <f>'Energy Model Summary'!C50</f>
        <v>5076622</v>
      </c>
      <c r="D15" s="76">
        <f>'Energy Model Summary'!D50</f>
        <v>46131678</v>
      </c>
      <c r="E15" s="76">
        <f>'Energy Model Summary'!E50</f>
        <v>19561664</v>
      </c>
      <c r="F15" s="76">
        <f>SUM(C15:E15)</f>
        <v>70769964</v>
      </c>
      <c r="H15" s="1" t="s">
        <v>26</v>
      </c>
    </row>
    <row r="16" spans="1:8" ht="16.5" x14ac:dyDescent="0.35">
      <c r="A16" s="9"/>
      <c r="B16" s="6"/>
    </row>
    <row r="17" spans="1:8" ht="16.5" x14ac:dyDescent="0.35">
      <c r="A17" s="9" t="s">
        <v>11</v>
      </c>
      <c r="B17" s="17" t="s">
        <v>13</v>
      </c>
      <c r="C17" s="16">
        <f>-'PJM Bill Detail'!D130</f>
        <v>-40791202.362937033</v>
      </c>
      <c r="D17" s="16">
        <f>-'PJM Bill Detail'!D42</f>
        <v>-95613696.531394258</v>
      </c>
      <c r="E17" s="16">
        <f>-'PJM Bill Detail'!D86</f>
        <v>-29112625.567611825</v>
      </c>
      <c r="F17" s="16">
        <f>SUM(C17:E17)</f>
        <v>-165517524.46194309</v>
      </c>
      <c r="H17" s="1" t="s">
        <v>23</v>
      </c>
    </row>
    <row r="18" spans="1:8" ht="16.5" x14ac:dyDescent="0.35">
      <c r="A18" s="9"/>
      <c r="B18" s="6"/>
      <c r="C18" s="8"/>
      <c r="D18" s="8"/>
      <c r="E18" s="8"/>
      <c r="F18" s="8"/>
    </row>
    <row r="19" spans="1:8" ht="16.5" x14ac:dyDescent="0.35">
      <c r="A19" s="9" t="s">
        <v>107</v>
      </c>
      <c r="B19" s="17" t="s">
        <v>12</v>
      </c>
      <c r="C19" s="16">
        <f>-'OVEC Demand '!C18</f>
        <v>-46220814</v>
      </c>
      <c r="D19" s="16">
        <f>-'OVEC Demand '!D18</f>
        <v>-23124493</v>
      </c>
      <c r="E19" s="16">
        <v>0</v>
      </c>
      <c r="F19" s="16">
        <f>SUM(C19:E19)</f>
        <v>-69345307</v>
      </c>
      <c r="H19" s="1" t="s">
        <v>24</v>
      </c>
    </row>
    <row r="20" spans="1:8" ht="16.5" x14ac:dyDescent="0.25">
      <c r="A20" s="5"/>
      <c r="B20" s="6"/>
      <c r="C20" s="8"/>
      <c r="D20" s="8"/>
      <c r="E20" s="8"/>
      <c r="F20" s="8"/>
    </row>
    <row r="21" spans="1:8" x14ac:dyDescent="0.25">
      <c r="C21" s="18"/>
      <c r="D21" s="18"/>
      <c r="E21" s="18"/>
    </row>
    <row r="22" spans="1:8" x14ac:dyDescent="0.25">
      <c r="C22" s="18"/>
      <c r="D22" s="18"/>
      <c r="E22" s="18"/>
      <c r="F22" s="19"/>
    </row>
    <row r="23" spans="1:8" x14ac:dyDescent="0.25">
      <c r="B23" s="17" t="s">
        <v>14</v>
      </c>
      <c r="C23" s="65" t="s">
        <v>1</v>
      </c>
      <c r="D23" s="65" t="s">
        <v>3</v>
      </c>
      <c r="E23" s="65" t="s">
        <v>2</v>
      </c>
      <c r="F23" s="65" t="s">
        <v>4</v>
      </c>
    </row>
    <row r="24" spans="1:8" x14ac:dyDescent="0.25">
      <c r="B24" s="68" t="s">
        <v>92</v>
      </c>
      <c r="C24" s="71">
        <f>'Energy Model Summary'!H18</f>
        <v>4031532.3518241821</v>
      </c>
      <c r="D24" s="71">
        <f>'Energy Model Summary'!I18</f>
        <v>9417972.9148698859</v>
      </c>
      <c r="E24" s="71">
        <f>'Energy Model Summary'!J18</f>
        <v>2888200.3243059302</v>
      </c>
      <c r="F24" s="103">
        <f>SUM(C24:E24)</f>
        <v>16337705.590999998</v>
      </c>
      <c r="H24" s="1" t="s">
        <v>26</v>
      </c>
    </row>
    <row r="25" spans="1:8" x14ac:dyDescent="0.25">
      <c r="B25" s="68" t="s">
        <v>91</v>
      </c>
      <c r="C25" s="70">
        <f>'Energy Model Summary'!C18</f>
        <v>175609369.28217319</v>
      </c>
      <c r="D25" s="7">
        <f>'Energy Model Summary'!D18</f>
        <v>409534098.0381192</v>
      </c>
      <c r="E25" s="7">
        <f>'Energy Model Summary'!E18</f>
        <v>129765424.59182771</v>
      </c>
      <c r="F25" s="8">
        <f>SUM(C25:E25)</f>
        <v>714908891.9121201</v>
      </c>
      <c r="H25" s="1" t="s">
        <v>26</v>
      </c>
    </row>
    <row r="26" spans="1:8" x14ac:dyDescent="0.25">
      <c r="B26" s="68" t="s">
        <v>15</v>
      </c>
      <c r="C26" s="70">
        <f>'PJM Capcity Detail'!C9</f>
        <v>52514616.844412349</v>
      </c>
      <c r="D26" s="70">
        <f>'PJM Capcity Detail'!E9</f>
        <v>3759950.7613659767</v>
      </c>
      <c r="E26" s="70">
        <f>'PJM Capcity Detail'!D9</f>
        <v>13404834.786221672</v>
      </c>
      <c r="F26" s="8">
        <f>SUM(C26:E26)</f>
        <v>69679402.392000005</v>
      </c>
      <c r="H26" s="1" t="s">
        <v>25</v>
      </c>
    </row>
    <row r="27" spans="1:8" x14ac:dyDescent="0.25">
      <c r="B27" s="67" t="s">
        <v>16</v>
      </c>
      <c r="C27" s="66">
        <f>-'PJM Bill Detail'!E130</f>
        <v>-7628860.8446326917</v>
      </c>
      <c r="D27" s="66">
        <f>-'PJM Bill Detail'!E42</f>
        <v>-46141485.361817129</v>
      </c>
      <c r="E27" s="66">
        <f>-'PJM Bill Detail'!E86</f>
        <v>-16010332.00130624</v>
      </c>
      <c r="F27" s="76">
        <f>SUM(C27:E27)</f>
        <v>-69780678.207756057</v>
      </c>
      <c r="H27" s="1" t="s">
        <v>23</v>
      </c>
    </row>
  </sheetData>
  <mergeCells count="1">
    <mergeCell ref="B4:F4"/>
  </mergeCells>
  <phoneticPr fontId="49" type="noConversion"/>
  <pageMargins left="0.7" right="0.7" top="0.75" bottom="0.75" header="0.3" footer="0.3"/>
  <pageSetup scale="83" orientation="landscape" r:id="rId1"/>
  <headerFooter>
    <oddFooter>&amp;L&amp;F&amp;A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workbookViewId="0">
      <selection activeCell="J87" sqref="J87"/>
    </sheetView>
  </sheetViews>
  <sheetFormatPr defaultColWidth="9.140625" defaultRowHeight="15" x14ac:dyDescent="0.25"/>
  <cols>
    <col min="1" max="1" width="4.140625" style="20" customWidth="1"/>
    <col min="2" max="2" width="13.85546875" style="20" customWidth="1"/>
    <col min="3" max="5" width="19.42578125" style="20" bestFit="1" customWidth="1"/>
    <col min="6" max="6" width="8.140625" style="20" customWidth="1"/>
    <col min="7" max="36" width="18.28515625" style="20" bestFit="1" customWidth="1"/>
    <col min="37" max="37" width="23.5703125" style="20" bestFit="1" customWidth="1"/>
    <col min="38" max="38" width="23.140625" style="20" bestFit="1" customWidth="1"/>
    <col min="39" max="39" width="23.5703125" style="20" bestFit="1" customWidth="1"/>
    <col min="40" max="16384" width="9.140625" style="20"/>
  </cols>
  <sheetData>
    <row r="1" spans="1:10" x14ac:dyDescent="0.25">
      <c r="A1" s="26" t="s">
        <v>32</v>
      </c>
    </row>
    <row r="3" spans="1:10" ht="15.75" thickBot="1" x14ac:dyDescent="0.3"/>
    <row r="4" spans="1:10" ht="15.75" thickBot="1" x14ac:dyDescent="0.3">
      <c r="C4" s="107" t="s">
        <v>27</v>
      </c>
      <c r="D4" s="108"/>
      <c r="E4" s="109"/>
      <c r="H4" s="107" t="s">
        <v>101</v>
      </c>
      <c r="I4" s="108"/>
      <c r="J4" s="109"/>
    </row>
    <row r="5" spans="1:10" ht="15.75" thickBot="1" x14ac:dyDescent="0.3">
      <c r="B5" s="120" t="s">
        <v>28</v>
      </c>
      <c r="C5" s="22" t="s">
        <v>1</v>
      </c>
      <c r="D5" s="22" t="s">
        <v>3</v>
      </c>
      <c r="E5" s="23" t="s">
        <v>2</v>
      </c>
      <c r="G5" s="120" t="s">
        <v>28</v>
      </c>
      <c r="H5" s="22" t="s">
        <v>1</v>
      </c>
      <c r="I5" s="22" t="s">
        <v>3</v>
      </c>
      <c r="J5" s="23" t="s">
        <v>2</v>
      </c>
    </row>
    <row r="6" spans="1:10" x14ac:dyDescent="0.25">
      <c r="B6" s="73">
        <v>11</v>
      </c>
      <c r="C6" s="101">
        <v>229173.75282026976</v>
      </c>
      <c r="D6" s="101">
        <v>17831728.334400579</v>
      </c>
      <c r="E6" s="102">
        <v>5390665.5757791437</v>
      </c>
      <c r="G6" s="73">
        <v>11</v>
      </c>
      <c r="H6" s="75">
        <v>5998.7973006466418</v>
      </c>
      <c r="I6" s="75">
        <v>514226.06558210804</v>
      </c>
      <c r="J6" s="74">
        <v>154897.28711724549</v>
      </c>
    </row>
    <row r="7" spans="1:10" x14ac:dyDescent="0.25">
      <c r="B7" s="73">
        <v>12</v>
      </c>
      <c r="C7" s="101">
        <v>660772.87199999986</v>
      </c>
      <c r="D7" s="101">
        <v>52677179.885785788</v>
      </c>
      <c r="E7" s="102">
        <v>7619401.0237142323</v>
      </c>
      <c r="G7" s="73">
        <v>12</v>
      </c>
      <c r="H7" s="75">
        <v>17565.600000000006</v>
      </c>
      <c r="I7" s="75">
        <v>1080740.4266919256</v>
      </c>
      <c r="J7" s="74">
        <v>170759.67330807578</v>
      </c>
    </row>
    <row r="8" spans="1:10" x14ac:dyDescent="0.25">
      <c r="B8" s="73">
        <v>1</v>
      </c>
      <c r="C8" s="101">
        <v>4590643.8555000005</v>
      </c>
      <c r="D8" s="101">
        <v>60465751.3107398</v>
      </c>
      <c r="E8" s="102">
        <v>15453309.875260198</v>
      </c>
      <c r="G8" s="73">
        <v>1</v>
      </c>
      <c r="H8" s="75">
        <v>91212.569999999992</v>
      </c>
      <c r="I8" s="75">
        <v>1070597.2565389979</v>
      </c>
      <c r="J8" s="74">
        <v>270976.79346100282</v>
      </c>
    </row>
    <row r="9" spans="1:10" x14ac:dyDescent="0.25">
      <c r="B9" s="73">
        <v>2</v>
      </c>
      <c r="C9" s="101">
        <v>7015105.4876000015</v>
      </c>
      <c r="D9" s="101">
        <v>26654739.110218912</v>
      </c>
      <c r="E9" s="102">
        <v>8789649.9940811042</v>
      </c>
      <c r="G9" s="73">
        <v>2</v>
      </c>
      <c r="H9" s="75">
        <v>163683.10999999978</v>
      </c>
      <c r="I9" s="75">
        <v>656630.36959293042</v>
      </c>
      <c r="J9" s="74">
        <v>215605.43040706648</v>
      </c>
    </row>
    <row r="10" spans="1:10" x14ac:dyDescent="0.25">
      <c r="B10" s="73">
        <v>3</v>
      </c>
      <c r="C10" s="101">
        <v>8753974.9985816088</v>
      </c>
      <c r="D10" s="101">
        <v>17491809.050804485</v>
      </c>
      <c r="E10" s="102">
        <v>7842996.1408139048</v>
      </c>
      <c r="G10" s="73">
        <v>3</v>
      </c>
      <c r="H10" s="75">
        <v>227385.28006926077</v>
      </c>
      <c r="I10" s="75">
        <v>448575.61525592045</v>
      </c>
      <c r="J10" s="74">
        <v>197673.10467481907</v>
      </c>
    </row>
    <row r="11" spans="1:10" x14ac:dyDescent="0.25">
      <c r="B11" s="73">
        <v>4</v>
      </c>
      <c r="C11" s="101">
        <v>25548128.697304148</v>
      </c>
      <c r="D11" s="101">
        <v>22654343.681774791</v>
      </c>
      <c r="E11" s="102">
        <v>7672617.3942210581</v>
      </c>
      <c r="G11" s="73">
        <v>4</v>
      </c>
      <c r="H11" s="75">
        <v>621493.04095788335</v>
      </c>
      <c r="I11" s="75">
        <v>579093.92361070204</v>
      </c>
      <c r="J11" s="74">
        <v>189085.0454314145</v>
      </c>
    </row>
    <row r="12" spans="1:10" x14ac:dyDescent="0.25">
      <c r="B12" s="73">
        <v>5</v>
      </c>
      <c r="C12" s="101">
        <v>20114255.639208935</v>
      </c>
      <c r="D12" s="101">
        <v>19363543.819228906</v>
      </c>
      <c r="E12" s="102">
        <v>7951336.6097621499</v>
      </c>
      <c r="G12" s="73">
        <v>5</v>
      </c>
      <c r="H12" s="75">
        <v>485386.46683365351</v>
      </c>
      <c r="I12" s="75">
        <v>497355.10187835619</v>
      </c>
      <c r="J12" s="74">
        <v>189257.53128799118</v>
      </c>
    </row>
    <row r="13" spans="1:10" x14ac:dyDescent="0.25">
      <c r="B13" s="73">
        <v>6</v>
      </c>
      <c r="C13" s="101">
        <v>23440069.206068344</v>
      </c>
      <c r="D13" s="101">
        <v>43499123.924964368</v>
      </c>
      <c r="E13" s="102">
        <v>17426474.020167354</v>
      </c>
      <c r="G13" s="73">
        <v>6</v>
      </c>
      <c r="H13" s="75">
        <v>519549.57613923989</v>
      </c>
      <c r="I13" s="75">
        <v>1014725.2902620255</v>
      </c>
      <c r="J13" s="74">
        <v>370981.25359873491</v>
      </c>
    </row>
    <row r="14" spans="1:10" x14ac:dyDescent="0.25">
      <c r="B14" s="73">
        <v>7</v>
      </c>
      <c r="C14" s="101">
        <v>42093145.861002401</v>
      </c>
      <c r="D14" s="101">
        <v>52490047.061815485</v>
      </c>
      <c r="E14" s="102">
        <v>23986787.174382102</v>
      </c>
      <c r="G14" s="73">
        <v>7</v>
      </c>
      <c r="H14" s="75">
        <v>791618.60488395265</v>
      </c>
      <c r="I14" s="75">
        <v>1041416.3546164489</v>
      </c>
      <c r="J14" s="74">
        <v>430672.80049959815</v>
      </c>
    </row>
    <row r="15" spans="1:10" x14ac:dyDescent="0.25">
      <c r="B15" s="73">
        <v>8</v>
      </c>
      <c r="C15" s="101">
        <v>18371224.326537505</v>
      </c>
      <c r="D15" s="101">
        <v>51457785.480630942</v>
      </c>
      <c r="E15" s="102">
        <v>12104671.314231569</v>
      </c>
      <c r="G15" s="73">
        <v>8</v>
      </c>
      <c r="H15" s="75">
        <v>443230.59168010356</v>
      </c>
      <c r="I15" s="75">
        <v>1290415.0484191154</v>
      </c>
      <c r="J15" s="74">
        <v>277874.73990077944</v>
      </c>
    </row>
    <row r="16" spans="1:10" x14ac:dyDescent="0.25">
      <c r="B16" s="73">
        <v>9</v>
      </c>
      <c r="C16" s="101">
        <v>24273571.889949944</v>
      </c>
      <c r="D16" s="101">
        <v>25913609.90717648</v>
      </c>
      <c r="E16" s="102">
        <v>9052689.8519935478</v>
      </c>
      <c r="G16" s="73">
        <v>9</v>
      </c>
      <c r="H16" s="75">
        <v>649784.96395944175</v>
      </c>
      <c r="I16" s="75">
        <v>709308.22920662095</v>
      </c>
      <c r="J16" s="74">
        <v>248278.7278339364</v>
      </c>
    </row>
    <row r="17" spans="2:10" ht="16.5" customHeight="1" thickBot="1" x14ac:dyDescent="0.3">
      <c r="B17" s="73">
        <v>10</v>
      </c>
      <c r="C17" s="101">
        <v>519302.69560000021</v>
      </c>
      <c r="D17" s="101">
        <v>19034436.470578648</v>
      </c>
      <c r="E17" s="102">
        <v>6474825.6174213421</v>
      </c>
      <c r="G17" s="73">
        <v>10</v>
      </c>
      <c r="H17" s="75">
        <v>14623.750000000004</v>
      </c>
      <c r="I17" s="75">
        <v>514889.23321473424</v>
      </c>
      <c r="J17" s="74">
        <v>172137.93678526563</v>
      </c>
    </row>
    <row r="18" spans="2:10" ht="15.75" thickBot="1" x14ac:dyDescent="0.3">
      <c r="B18" s="121" t="s">
        <v>29</v>
      </c>
      <c r="C18" s="122">
        <v>175609369.28217319</v>
      </c>
      <c r="D18" s="122">
        <v>409534098.0381192</v>
      </c>
      <c r="E18" s="123">
        <v>129765424.59182771</v>
      </c>
      <c r="G18" s="124" t="s">
        <v>29</v>
      </c>
      <c r="H18" s="125">
        <v>4031532.3518241821</v>
      </c>
      <c r="I18" s="125">
        <v>9417972.9148698859</v>
      </c>
      <c r="J18" s="126">
        <v>2888200.3243059302</v>
      </c>
    </row>
    <row r="19" spans="2:10" ht="15.75" thickBot="1" x14ac:dyDescent="0.3">
      <c r="B19" s="25"/>
      <c r="C19" s="24"/>
      <c r="D19" s="24"/>
      <c r="E19" s="24"/>
    </row>
    <row r="20" spans="2:10" ht="15.75" thickBot="1" x14ac:dyDescent="0.3">
      <c r="C20" s="107" t="s">
        <v>30</v>
      </c>
      <c r="D20" s="108"/>
      <c r="E20" s="109"/>
    </row>
    <row r="21" spans="2:10" ht="15.75" thickBot="1" x14ac:dyDescent="0.3">
      <c r="B21" s="120" t="s">
        <v>28</v>
      </c>
      <c r="C21" s="22" t="s">
        <v>1</v>
      </c>
      <c r="D21" s="22" t="s">
        <v>3</v>
      </c>
      <c r="E21" s="23" t="s">
        <v>2</v>
      </c>
    </row>
    <row r="22" spans="2:10" x14ac:dyDescent="0.25">
      <c r="B22" s="127">
        <v>11</v>
      </c>
      <c r="C22" s="101">
        <v>47561</v>
      </c>
      <c r="D22" s="101">
        <v>2331479</v>
      </c>
      <c r="E22" s="102">
        <v>1308221</v>
      </c>
    </row>
    <row r="23" spans="2:10" x14ac:dyDescent="0.25">
      <c r="B23" s="127">
        <v>12</v>
      </c>
      <c r="C23" s="101">
        <v>126055</v>
      </c>
      <c r="D23" s="101">
        <v>22626867</v>
      </c>
      <c r="E23" s="102">
        <v>3139996</v>
      </c>
    </row>
    <row r="24" spans="2:10" x14ac:dyDescent="0.25">
      <c r="B24" s="127">
        <v>1</v>
      </c>
      <c r="C24" s="101">
        <v>1770351</v>
      </c>
      <c r="D24" s="101">
        <v>27925481</v>
      </c>
      <c r="E24" s="102">
        <v>8388973</v>
      </c>
    </row>
    <row r="25" spans="2:10" x14ac:dyDescent="0.25">
      <c r="B25" s="127">
        <v>2</v>
      </c>
      <c r="C25" s="101">
        <v>2237572</v>
      </c>
      <c r="D25" s="101">
        <v>6108814</v>
      </c>
      <c r="E25" s="102">
        <v>2739136</v>
      </c>
    </row>
    <row r="26" spans="2:10" x14ac:dyDescent="0.25">
      <c r="B26" s="127">
        <v>3</v>
      </c>
      <c r="C26" s="101">
        <v>1937593</v>
      </c>
      <c r="D26" s="101">
        <v>5682228</v>
      </c>
      <c r="E26" s="102">
        <v>2357161</v>
      </c>
    </row>
    <row r="27" spans="2:10" x14ac:dyDescent="0.25">
      <c r="B27" s="127">
        <v>4</v>
      </c>
      <c r="C27" s="101">
        <v>7381513</v>
      </c>
      <c r="D27" s="101">
        <v>6643206</v>
      </c>
      <c r="E27" s="102">
        <v>2424466</v>
      </c>
    </row>
    <row r="28" spans="2:10" x14ac:dyDescent="0.25">
      <c r="B28" s="127">
        <v>5</v>
      </c>
      <c r="C28" s="101">
        <v>5941431</v>
      </c>
      <c r="D28" s="101">
        <v>5553483</v>
      </c>
      <c r="E28" s="102">
        <v>3043491</v>
      </c>
    </row>
    <row r="29" spans="2:10" x14ac:dyDescent="0.25">
      <c r="B29" s="127">
        <v>6</v>
      </c>
      <c r="C29" s="101">
        <v>8979730</v>
      </c>
      <c r="D29" s="101">
        <v>20129098</v>
      </c>
      <c r="E29" s="102">
        <v>7749964</v>
      </c>
    </row>
    <row r="30" spans="2:10" x14ac:dyDescent="0.25">
      <c r="B30" s="127">
        <v>7</v>
      </c>
      <c r="C30" s="101">
        <v>18780781</v>
      </c>
      <c r="D30" s="101">
        <v>25687294</v>
      </c>
      <c r="E30" s="102">
        <v>11972191</v>
      </c>
    </row>
    <row r="31" spans="2:10" x14ac:dyDescent="0.25">
      <c r="B31" s="127">
        <v>8</v>
      </c>
      <c r="C31" s="101">
        <v>5214806</v>
      </c>
      <c r="D31" s="101">
        <v>19547385</v>
      </c>
      <c r="E31" s="102">
        <v>4936165</v>
      </c>
    </row>
    <row r="32" spans="2:10" x14ac:dyDescent="0.25">
      <c r="B32" s="127">
        <v>9</v>
      </c>
      <c r="C32" s="101">
        <v>5462482</v>
      </c>
      <c r="D32" s="101">
        <v>9824870</v>
      </c>
      <c r="E32" s="102">
        <v>2535174</v>
      </c>
    </row>
    <row r="33" spans="1:10" ht="15.75" thickBot="1" x14ac:dyDescent="0.3">
      <c r="B33" s="127">
        <v>10</v>
      </c>
      <c r="C33" s="101">
        <v>88428</v>
      </c>
      <c r="D33" s="101">
        <v>4697516</v>
      </c>
      <c r="E33" s="102">
        <v>2134646</v>
      </c>
    </row>
    <row r="34" spans="1:10" ht="15.75" thickBot="1" x14ac:dyDescent="0.3">
      <c r="B34" s="121" t="s">
        <v>29</v>
      </c>
      <c r="C34" s="122">
        <v>57968303</v>
      </c>
      <c r="D34" s="122">
        <v>156757721</v>
      </c>
      <c r="E34" s="123">
        <v>52729583</v>
      </c>
    </row>
    <row r="35" spans="1:10" ht="15.75" thickBot="1" x14ac:dyDescent="0.3">
      <c r="A35" s="25"/>
    </row>
    <row r="36" spans="1:10" ht="15.75" thickBot="1" x14ac:dyDescent="0.3">
      <c r="C36" s="107" t="s">
        <v>106</v>
      </c>
      <c r="D36" s="108"/>
      <c r="E36" s="109"/>
      <c r="H36" s="107" t="s">
        <v>105</v>
      </c>
      <c r="I36" s="108"/>
      <c r="J36" s="109"/>
    </row>
    <row r="37" spans="1:10" ht="15.75" thickBot="1" x14ac:dyDescent="0.3">
      <c r="B37" s="120" t="s">
        <v>28</v>
      </c>
      <c r="C37" s="21" t="s">
        <v>1</v>
      </c>
      <c r="D37" s="22" t="s">
        <v>3</v>
      </c>
      <c r="E37" s="23" t="s">
        <v>2</v>
      </c>
      <c r="G37" s="120" t="s">
        <v>28</v>
      </c>
      <c r="H37" s="22" t="s">
        <v>1</v>
      </c>
      <c r="I37" s="22" t="s">
        <v>3</v>
      </c>
      <c r="J37" s="23" t="s">
        <v>2</v>
      </c>
    </row>
    <row r="38" spans="1:10" x14ac:dyDescent="0.25">
      <c r="B38" s="73">
        <v>11</v>
      </c>
      <c r="C38" s="100">
        <v>828</v>
      </c>
      <c r="D38" s="101">
        <v>3658209</v>
      </c>
      <c r="E38" s="102">
        <v>3473201</v>
      </c>
      <c r="G38" s="73">
        <v>11</v>
      </c>
      <c r="H38" s="75">
        <v>22.002699353358953</v>
      </c>
      <c r="I38" s="75">
        <v>86446.884417892026</v>
      </c>
      <c r="J38" s="74">
        <v>91506.612882754562</v>
      </c>
    </row>
    <row r="39" spans="1:10" x14ac:dyDescent="0.25">
      <c r="B39" s="73">
        <v>12</v>
      </c>
      <c r="C39" s="100" t="s">
        <v>108</v>
      </c>
      <c r="D39" s="101">
        <v>12563310</v>
      </c>
      <c r="E39" s="102">
        <v>1653650</v>
      </c>
      <c r="G39" s="73">
        <v>12</v>
      </c>
      <c r="H39" s="75">
        <v>0</v>
      </c>
      <c r="I39" s="75">
        <v>203376.47330807563</v>
      </c>
      <c r="J39" s="74">
        <v>37137.376691924306</v>
      </c>
    </row>
    <row r="40" spans="1:10" x14ac:dyDescent="0.25">
      <c r="B40" s="73">
        <v>1</v>
      </c>
      <c r="C40" s="100" t="s">
        <v>108</v>
      </c>
      <c r="D40" s="101">
        <v>7020842</v>
      </c>
      <c r="E40" s="102">
        <v>3419393</v>
      </c>
      <c r="G40" s="73">
        <v>1</v>
      </c>
      <c r="H40" s="75">
        <v>0</v>
      </c>
      <c r="I40" s="75">
        <v>144342.22346100266</v>
      </c>
      <c r="J40" s="74">
        <v>74565.406538997311</v>
      </c>
    </row>
    <row r="41" spans="1:10" x14ac:dyDescent="0.25">
      <c r="B41" s="73">
        <v>2</v>
      </c>
      <c r="C41" s="100" t="s">
        <v>108</v>
      </c>
      <c r="D41" s="101">
        <v>1450821</v>
      </c>
      <c r="E41" s="102">
        <v>1582969</v>
      </c>
      <c r="G41" s="73">
        <v>2</v>
      </c>
      <c r="H41" s="75">
        <v>0</v>
      </c>
      <c r="I41" s="75">
        <v>28483.820407066407</v>
      </c>
      <c r="J41" s="74">
        <v>36296.769592933633</v>
      </c>
    </row>
    <row r="42" spans="1:10" x14ac:dyDescent="0.25">
      <c r="B42" s="73">
        <v>3</v>
      </c>
      <c r="C42" s="100">
        <v>495295</v>
      </c>
      <c r="D42" s="101">
        <v>2626033</v>
      </c>
      <c r="E42" s="102">
        <v>940050</v>
      </c>
      <c r="G42" s="73">
        <v>3</v>
      </c>
      <c r="H42" s="75">
        <v>11994.749930739243</v>
      </c>
      <c r="I42" s="75">
        <v>69214.464744079683</v>
      </c>
      <c r="J42" s="74">
        <v>22666.8953251811</v>
      </c>
    </row>
    <row r="43" spans="1:10" x14ac:dyDescent="0.25">
      <c r="B43" s="73">
        <v>4</v>
      </c>
      <c r="C43" s="100">
        <v>2390044</v>
      </c>
      <c r="D43" s="101">
        <v>867539</v>
      </c>
      <c r="E43" s="102">
        <v>409915</v>
      </c>
      <c r="G43" s="73">
        <v>4</v>
      </c>
      <c r="H43" s="75">
        <v>58897.969042115757</v>
      </c>
      <c r="I43" s="75">
        <v>21500.106389298671</v>
      </c>
      <c r="J43" s="74">
        <v>9947.9545685856228</v>
      </c>
    </row>
    <row r="44" spans="1:10" x14ac:dyDescent="0.25">
      <c r="B44" s="73">
        <v>5</v>
      </c>
      <c r="C44" s="100">
        <v>1081380</v>
      </c>
      <c r="D44" s="101">
        <v>4034884</v>
      </c>
      <c r="E44" s="102">
        <v>1759482</v>
      </c>
      <c r="G44" s="73">
        <v>5</v>
      </c>
      <c r="H44" s="75">
        <v>22362.433166347029</v>
      </c>
      <c r="I44" s="75">
        <v>108830.34812164407</v>
      </c>
      <c r="J44" s="74">
        <v>50703.468712008937</v>
      </c>
    </row>
    <row r="45" spans="1:10" x14ac:dyDescent="0.25">
      <c r="B45" s="73">
        <v>6</v>
      </c>
      <c r="C45" s="100">
        <v>22039</v>
      </c>
      <c r="D45" s="101">
        <v>2063466</v>
      </c>
      <c r="E45" s="102">
        <v>1164577</v>
      </c>
      <c r="G45" s="73">
        <v>6</v>
      </c>
      <c r="H45" s="75">
        <v>686.07386076026285</v>
      </c>
      <c r="I45" s="75">
        <v>51683.279737974161</v>
      </c>
      <c r="J45" s="74">
        <v>28049.34640126555</v>
      </c>
    </row>
    <row r="46" spans="1:10" x14ac:dyDescent="0.25">
      <c r="B46" s="73">
        <v>7</v>
      </c>
      <c r="C46" s="100">
        <v>45476</v>
      </c>
      <c r="D46" s="101">
        <v>288309</v>
      </c>
      <c r="E46" s="102">
        <v>63328</v>
      </c>
      <c r="G46" s="73">
        <v>7</v>
      </c>
      <c r="H46" s="75">
        <v>599.24511604593351</v>
      </c>
      <c r="I46" s="75">
        <v>3262.0753835524124</v>
      </c>
      <c r="J46" s="74">
        <v>929.99950040165197</v>
      </c>
    </row>
    <row r="47" spans="1:10" x14ac:dyDescent="0.25">
      <c r="B47" s="73">
        <v>8</v>
      </c>
      <c r="C47" s="100">
        <v>28350</v>
      </c>
      <c r="D47" s="101">
        <v>3259266</v>
      </c>
      <c r="E47" s="102">
        <v>891276</v>
      </c>
      <c r="G47" s="73">
        <v>8</v>
      </c>
      <c r="H47" s="75">
        <v>655.05831989665944</v>
      </c>
      <c r="I47" s="75">
        <v>76972.651580882652</v>
      </c>
      <c r="J47" s="74">
        <v>18745.260099220639</v>
      </c>
    </row>
    <row r="48" spans="1:10" x14ac:dyDescent="0.25">
      <c r="B48" s="73">
        <v>9</v>
      </c>
      <c r="C48" s="100">
        <v>1013209</v>
      </c>
      <c r="D48" s="101">
        <v>304331</v>
      </c>
      <c r="E48" s="102">
        <v>681134</v>
      </c>
      <c r="G48" s="73">
        <v>9</v>
      </c>
      <c r="H48" s="75">
        <v>25292.028040557652</v>
      </c>
      <c r="I48" s="75">
        <v>11179.507793378751</v>
      </c>
      <c r="J48" s="74">
        <v>19276.672166063596</v>
      </c>
    </row>
    <row r="49" spans="2:10" ht="15.75" thickBot="1" x14ac:dyDescent="0.3">
      <c r="B49" s="73">
        <v>10</v>
      </c>
      <c r="C49" s="100" t="s">
        <v>108</v>
      </c>
      <c r="D49" s="101">
        <v>7994668</v>
      </c>
      <c r="E49" s="102">
        <v>3522690</v>
      </c>
      <c r="G49" s="73">
        <v>10</v>
      </c>
      <c r="H49" s="75">
        <v>0</v>
      </c>
      <c r="I49" s="75">
        <v>232378.18678526551</v>
      </c>
      <c r="J49" s="74">
        <v>106430.06321473437</v>
      </c>
    </row>
    <row r="50" spans="2:10" ht="15.75" thickBot="1" x14ac:dyDescent="0.3">
      <c r="B50" s="121" t="s">
        <v>29</v>
      </c>
      <c r="C50" s="128">
        <v>5076622</v>
      </c>
      <c r="D50" s="122">
        <v>46131678</v>
      </c>
      <c r="E50" s="123">
        <v>19561664</v>
      </c>
      <c r="G50" s="124" t="s">
        <v>29</v>
      </c>
      <c r="H50" s="125">
        <v>120509.56017581589</v>
      </c>
      <c r="I50" s="125">
        <v>1037670.0221301126</v>
      </c>
      <c r="J50" s="126">
        <v>496255.82569407125</v>
      </c>
    </row>
    <row r="51" spans="2:10" ht="15.75" thickBot="1" x14ac:dyDescent="0.3"/>
    <row r="52" spans="2:10" ht="15.75" thickBot="1" x14ac:dyDescent="0.3">
      <c r="C52" s="110" t="s">
        <v>104</v>
      </c>
      <c r="D52" s="111"/>
      <c r="E52" s="112"/>
      <c r="H52" s="107" t="s">
        <v>103</v>
      </c>
      <c r="I52" s="108"/>
      <c r="J52" s="109"/>
    </row>
    <row r="53" spans="2:10" ht="15.75" thickBot="1" x14ac:dyDescent="0.3">
      <c r="B53" s="120" t="s">
        <v>28</v>
      </c>
      <c r="C53" s="22" t="s">
        <v>1</v>
      </c>
      <c r="D53" s="22" t="s">
        <v>3</v>
      </c>
      <c r="E53" s="23" t="s">
        <v>2</v>
      </c>
      <c r="G53" s="120" t="s">
        <v>28</v>
      </c>
      <c r="H53" s="22" t="s">
        <v>1</v>
      </c>
      <c r="I53" s="22" t="s">
        <v>3</v>
      </c>
      <c r="J53" s="23" t="s">
        <v>2</v>
      </c>
    </row>
    <row r="54" spans="2:10" x14ac:dyDescent="0.25">
      <c r="B54" s="73">
        <v>11</v>
      </c>
      <c r="C54" s="101">
        <v>-7111971</v>
      </c>
      <c r="D54" s="101">
        <v>-4018</v>
      </c>
      <c r="E54" s="102">
        <v>-16248</v>
      </c>
      <c r="G54" s="127">
        <v>11</v>
      </c>
      <c r="H54" s="75">
        <v>-177413.13032219966</v>
      </c>
      <c r="I54" s="75">
        <v>-112.92646038556749</v>
      </c>
      <c r="J54" s="74">
        <v>-449.44321741473976</v>
      </c>
    </row>
    <row r="55" spans="2:10" x14ac:dyDescent="0.25">
      <c r="B55" s="73">
        <v>12</v>
      </c>
      <c r="C55" s="101">
        <v>-11545650</v>
      </c>
      <c r="D55" s="101" t="s">
        <v>108</v>
      </c>
      <c r="E55" s="102">
        <v>-2671310</v>
      </c>
      <c r="G55" s="127">
        <v>12</v>
      </c>
      <c r="H55" s="75">
        <v>-205274.96593543177</v>
      </c>
      <c r="I55" s="75">
        <v>0</v>
      </c>
      <c r="J55" s="74">
        <v>-35238.884064568127</v>
      </c>
    </row>
    <row r="56" spans="2:10" x14ac:dyDescent="0.25">
      <c r="B56" s="73">
        <v>1</v>
      </c>
      <c r="C56" s="101">
        <v>-10394643</v>
      </c>
      <c r="D56" s="101">
        <v>-38765</v>
      </c>
      <c r="E56" s="102">
        <v>-6828</v>
      </c>
      <c r="G56" s="127">
        <v>1</v>
      </c>
      <c r="H56" s="75">
        <v>-217831.15608568522</v>
      </c>
      <c r="I56" s="75">
        <v>-930.32371512373516</v>
      </c>
      <c r="J56" s="74">
        <v>-146.15019919108136</v>
      </c>
    </row>
    <row r="57" spans="2:10" x14ac:dyDescent="0.25">
      <c r="B57" s="73">
        <v>2</v>
      </c>
      <c r="C57" s="101">
        <v>-3033112</v>
      </c>
      <c r="D57" s="101" t="s">
        <v>108</v>
      </c>
      <c r="E57" s="102">
        <v>-678</v>
      </c>
      <c r="G57" s="127">
        <v>2</v>
      </c>
      <c r="H57" s="75">
        <v>-64768.821482056061</v>
      </c>
      <c r="I57" s="75">
        <v>0</v>
      </c>
      <c r="J57" s="74">
        <v>-11.768517943944545</v>
      </c>
    </row>
    <row r="58" spans="2:10" x14ac:dyDescent="0.25">
      <c r="B58" s="73">
        <v>3</v>
      </c>
      <c r="C58" s="101">
        <v>-3218432</v>
      </c>
      <c r="D58" s="101">
        <v>-131431</v>
      </c>
      <c r="E58" s="102">
        <v>-711515</v>
      </c>
      <c r="G58" s="127">
        <v>3</v>
      </c>
      <c r="H58" s="75">
        <v>-81991.914794187964</v>
      </c>
      <c r="I58" s="75">
        <v>-3002.4828591197315</v>
      </c>
      <c r="J58" s="74">
        <v>-18881.712346692366</v>
      </c>
    </row>
    <row r="59" spans="2:10" x14ac:dyDescent="0.25">
      <c r="B59" s="73">
        <v>4</v>
      </c>
      <c r="C59" s="101">
        <v>-741253</v>
      </c>
      <c r="D59" s="101">
        <v>-967776</v>
      </c>
      <c r="E59" s="102">
        <v>-1958470</v>
      </c>
      <c r="G59" s="127">
        <v>4</v>
      </c>
      <c r="H59" s="75">
        <v>-18088.34897154451</v>
      </c>
      <c r="I59" s="75">
        <v>-23645.689996342619</v>
      </c>
      <c r="J59" s="74">
        <v>-48611.991032112899</v>
      </c>
    </row>
    <row r="60" spans="2:10" x14ac:dyDescent="0.25">
      <c r="B60" s="73">
        <v>5</v>
      </c>
      <c r="C60" s="101">
        <v>-5136134</v>
      </c>
      <c r="D60" s="101">
        <v>-1275</v>
      </c>
      <c r="E60" s="102">
        <v>-1738337</v>
      </c>
      <c r="G60" s="127">
        <v>5</v>
      </c>
      <c r="H60" s="75">
        <v>-144917.15627628067</v>
      </c>
      <c r="I60" s="75">
        <v>-19.818795533281971</v>
      </c>
      <c r="J60" s="74">
        <v>-36959.274928186045</v>
      </c>
    </row>
    <row r="61" spans="2:10" x14ac:dyDescent="0.25">
      <c r="B61" s="73">
        <v>6</v>
      </c>
      <c r="C61" s="101">
        <v>-3136685</v>
      </c>
      <c r="D61" s="101" t="s">
        <v>108</v>
      </c>
      <c r="E61" s="102">
        <v>-113396</v>
      </c>
      <c r="G61" s="127">
        <v>6</v>
      </c>
      <c r="H61" s="75">
        <v>-77709.063073664758</v>
      </c>
      <c r="I61" s="75">
        <v>0</v>
      </c>
      <c r="J61" s="74">
        <v>-2709.6369263352735</v>
      </c>
    </row>
    <row r="62" spans="2:10" x14ac:dyDescent="0.25">
      <c r="B62" s="73">
        <v>7</v>
      </c>
      <c r="C62" s="101">
        <v>-322754</v>
      </c>
      <c r="D62" s="101">
        <v>-74360</v>
      </c>
      <c r="E62" s="102" t="s">
        <v>108</v>
      </c>
      <c r="G62" s="127">
        <v>7</v>
      </c>
      <c r="H62" s="75">
        <v>-3795.29</v>
      </c>
      <c r="I62" s="75">
        <v>-996.02999999999793</v>
      </c>
      <c r="J62" s="74">
        <v>0</v>
      </c>
    </row>
    <row r="63" spans="2:10" x14ac:dyDescent="0.25">
      <c r="B63" s="73">
        <v>8</v>
      </c>
      <c r="C63" s="101">
        <v>-4076827</v>
      </c>
      <c r="D63" s="101" t="s">
        <v>108</v>
      </c>
      <c r="E63" s="102">
        <v>-102064</v>
      </c>
      <c r="G63" s="127">
        <v>8</v>
      </c>
      <c r="H63" s="75">
        <v>-93744.369999999937</v>
      </c>
      <c r="I63" s="75">
        <v>0</v>
      </c>
      <c r="J63" s="74">
        <v>-2628.6</v>
      </c>
    </row>
    <row r="64" spans="2:10" x14ac:dyDescent="0.25">
      <c r="B64" s="73">
        <v>9</v>
      </c>
      <c r="C64" s="101">
        <v>-376115</v>
      </c>
      <c r="D64" s="101">
        <v>-1479812</v>
      </c>
      <c r="E64" s="102">
        <v>-142747</v>
      </c>
      <c r="G64" s="127">
        <v>9</v>
      </c>
      <c r="H64" s="75">
        <v>-13501.652227948423</v>
      </c>
      <c r="I64" s="75">
        <v>-38897.71301232672</v>
      </c>
      <c r="J64" s="74">
        <v>-3348.842759724841</v>
      </c>
    </row>
    <row r="65" spans="2:10" ht="15.75" thickBot="1" x14ac:dyDescent="0.3">
      <c r="B65" s="73">
        <v>10</v>
      </c>
      <c r="C65" s="101">
        <v>-11495179</v>
      </c>
      <c r="D65" s="101">
        <v>-11800</v>
      </c>
      <c r="E65" s="102">
        <v>-10380</v>
      </c>
      <c r="G65" s="127">
        <v>10</v>
      </c>
      <c r="H65" s="75">
        <v>-338076.41053567611</v>
      </c>
      <c r="I65" s="75">
        <v>-359.92312353412814</v>
      </c>
      <c r="J65" s="74">
        <v>-371.91634078966047</v>
      </c>
    </row>
    <row r="66" spans="2:10" ht="15.75" thickBot="1" x14ac:dyDescent="0.3">
      <c r="B66" s="121" t="s">
        <v>29</v>
      </c>
      <c r="C66" s="122">
        <v>-60588755</v>
      </c>
      <c r="D66" s="122">
        <v>-2709238</v>
      </c>
      <c r="E66" s="123">
        <v>-7471972</v>
      </c>
      <c r="G66" s="124" t="s">
        <v>29</v>
      </c>
      <c r="H66" s="125">
        <v>-1437112.2797046755</v>
      </c>
      <c r="I66" s="125">
        <v>-67964.907962365789</v>
      </c>
      <c r="J66" s="126">
        <v>-149358.22033295897</v>
      </c>
    </row>
    <row r="67" spans="2:10" ht="15.75" thickBot="1" x14ac:dyDescent="0.3">
      <c r="B67" s="25"/>
      <c r="C67" s="24"/>
      <c r="D67" s="24"/>
      <c r="E67" s="24"/>
    </row>
    <row r="68" spans="2:10" ht="15.75" thickBot="1" x14ac:dyDescent="0.3">
      <c r="C68" s="110" t="s">
        <v>31</v>
      </c>
      <c r="D68" s="111"/>
      <c r="E68" s="112"/>
      <c r="H68" s="107" t="s">
        <v>102</v>
      </c>
      <c r="I68" s="108"/>
      <c r="J68" s="109"/>
    </row>
    <row r="69" spans="2:10" ht="15.75" thickBot="1" x14ac:dyDescent="0.3">
      <c r="B69" s="120" t="s">
        <v>28</v>
      </c>
      <c r="C69" s="22" t="s">
        <v>1</v>
      </c>
      <c r="D69" s="22" t="s">
        <v>3</v>
      </c>
      <c r="E69" s="23" t="s">
        <v>2</v>
      </c>
      <c r="G69" s="120" t="s">
        <v>28</v>
      </c>
      <c r="H69" s="22" t="s">
        <v>1</v>
      </c>
      <c r="I69" s="22" t="s">
        <v>3</v>
      </c>
      <c r="J69" s="23" t="s">
        <v>2</v>
      </c>
    </row>
    <row r="70" spans="2:10" x14ac:dyDescent="0.25">
      <c r="B70" s="73">
        <v>11</v>
      </c>
      <c r="C70" s="101">
        <v>-26068503.439244244</v>
      </c>
      <c r="D70" s="101">
        <v>-341653.42820489762</v>
      </c>
      <c r="E70" s="102">
        <v>-218865.87555087169</v>
      </c>
      <c r="G70" s="127">
        <v>11</v>
      </c>
      <c r="H70" s="75">
        <v>-754772.46967780101</v>
      </c>
      <c r="I70" s="75">
        <v>-8505.4235396144322</v>
      </c>
      <c r="J70" s="74">
        <v>-5660.2567825852611</v>
      </c>
    </row>
    <row r="71" spans="2:10" x14ac:dyDescent="0.25">
      <c r="B71" s="73">
        <v>12</v>
      </c>
      <c r="C71" s="101">
        <v>-21487425.480011519</v>
      </c>
      <c r="D71" s="101">
        <v>0</v>
      </c>
      <c r="E71" s="102">
        <v>-3905488.8614884717</v>
      </c>
      <c r="G71" s="129">
        <v>12</v>
      </c>
      <c r="H71" s="79">
        <v>-398023.03406456817</v>
      </c>
      <c r="I71" s="79">
        <v>0</v>
      </c>
      <c r="J71" s="72">
        <v>-51891.665935431905</v>
      </c>
    </row>
    <row r="72" spans="2:10" x14ac:dyDescent="0.25">
      <c r="B72" s="73">
        <v>1</v>
      </c>
      <c r="C72" s="101">
        <v>-19341458.695420414</v>
      </c>
      <c r="D72" s="101">
        <v>-306495.40426254616</v>
      </c>
      <c r="E72" s="102">
        <v>-55514.6665170458</v>
      </c>
      <c r="G72" s="127">
        <v>1</v>
      </c>
      <c r="H72" s="75">
        <v>-321649.12391431478</v>
      </c>
      <c r="I72" s="75">
        <v>-5822.8262848762606</v>
      </c>
      <c r="J72" s="74">
        <v>-775.64980080891849</v>
      </c>
    </row>
    <row r="73" spans="2:10" x14ac:dyDescent="0.25">
      <c r="B73" s="73">
        <v>2</v>
      </c>
      <c r="C73" s="101">
        <v>-4327576.6440288983</v>
      </c>
      <c r="D73" s="101">
        <v>0</v>
      </c>
      <c r="E73" s="102">
        <v>-26612.878571103527</v>
      </c>
      <c r="G73" s="127">
        <v>2</v>
      </c>
      <c r="H73" s="75">
        <v>-112234.28851794399</v>
      </c>
      <c r="I73" s="75">
        <v>0</v>
      </c>
      <c r="J73" s="74">
        <v>-312.03148205605544</v>
      </c>
    </row>
    <row r="74" spans="2:10" x14ac:dyDescent="0.25">
      <c r="B74" s="73">
        <v>3</v>
      </c>
      <c r="C74" s="101">
        <v>-3477891.2946679574</v>
      </c>
      <c r="D74" s="101">
        <v>-895338.48653913185</v>
      </c>
      <c r="E74" s="102">
        <v>-1523786.200592909</v>
      </c>
      <c r="G74" s="127">
        <v>3</v>
      </c>
      <c r="H74" s="75">
        <v>-92346.015205812088</v>
      </c>
      <c r="I74" s="75">
        <v>-19971.87714088026</v>
      </c>
      <c r="J74" s="74">
        <v>-39057.687653307621</v>
      </c>
    </row>
    <row r="75" spans="2:10" x14ac:dyDescent="0.25">
      <c r="B75" s="73">
        <v>4</v>
      </c>
      <c r="C75" s="101">
        <v>-54587.732245348714</v>
      </c>
      <c r="D75" s="101">
        <v>-70910.660267576095</v>
      </c>
      <c r="E75" s="102">
        <v>-501852.88408707513</v>
      </c>
      <c r="G75" s="127">
        <v>4</v>
      </c>
      <c r="H75" s="75">
        <v>-1295.7410284554926</v>
      </c>
      <c r="I75" s="75">
        <v>-1600.9100036574075</v>
      </c>
      <c r="J75" s="74">
        <v>-14509.608967887099</v>
      </c>
    </row>
    <row r="76" spans="2:10" x14ac:dyDescent="0.25">
      <c r="B76" s="73">
        <v>5</v>
      </c>
      <c r="C76" s="101">
        <v>-2903586.0059518511</v>
      </c>
      <c r="D76" s="101">
        <v>-221411.50734485674</v>
      </c>
      <c r="E76" s="102">
        <v>-1139567.6334032917</v>
      </c>
      <c r="G76" s="127">
        <v>5</v>
      </c>
      <c r="H76" s="75">
        <v>-56248.603723719345</v>
      </c>
      <c r="I76" s="75">
        <v>-1730.2212044667194</v>
      </c>
      <c r="J76" s="74">
        <v>-17056.725071813966</v>
      </c>
    </row>
    <row r="77" spans="2:10" x14ac:dyDescent="0.25">
      <c r="B77" s="73">
        <v>6</v>
      </c>
      <c r="C77" s="101">
        <v>-1672247.0225944724</v>
      </c>
      <c r="D77" s="101">
        <v>0</v>
      </c>
      <c r="E77" s="102">
        <v>-190346.69140552732</v>
      </c>
      <c r="G77" s="127">
        <v>6</v>
      </c>
      <c r="H77" s="75">
        <v>-25891.856926335266</v>
      </c>
      <c r="I77" s="75">
        <v>0</v>
      </c>
      <c r="J77" s="74">
        <v>-1844.1630736647257</v>
      </c>
    </row>
    <row r="78" spans="2:10" x14ac:dyDescent="0.25">
      <c r="B78" s="73">
        <v>7</v>
      </c>
      <c r="C78" s="101">
        <v>-20601.694799999961</v>
      </c>
      <c r="D78" s="101">
        <v>-1.4962608929636191E-12</v>
      </c>
      <c r="E78" s="102">
        <v>0</v>
      </c>
      <c r="G78" s="127">
        <v>7</v>
      </c>
      <c r="H78" s="75">
        <v>-207.43999999999963</v>
      </c>
      <c r="I78" s="75">
        <v>-1.4210854715202004E-14</v>
      </c>
      <c r="J78" s="74">
        <v>0</v>
      </c>
    </row>
    <row r="79" spans="2:10" x14ac:dyDescent="0.25">
      <c r="B79" s="73">
        <v>8</v>
      </c>
      <c r="C79" s="101">
        <v>-288199.77740000014</v>
      </c>
      <c r="D79" s="101">
        <v>0</v>
      </c>
      <c r="E79" s="102">
        <v>-18203.099999999999</v>
      </c>
      <c r="G79" s="127">
        <v>8</v>
      </c>
      <c r="H79" s="75">
        <v>-8935.1000000000022</v>
      </c>
      <c r="I79" s="75">
        <v>0</v>
      </c>
      <c r="J79" s="74">
        <v>-794.8</v>
      </c>
    </row>
    <row r="80" spans="2:10" x14ac:dyDescent="0.25">
      <c r="B80" s="73">
        <v>9</v>
      </c>
      <c r="C80" s="101">
        <v>-105092.20678963793</v>
      </c>
      <c r="D80" s="101">
        <v>-709796.60655670287</v>
      </c>
      <c r="E80" s="102">
        <v>-67714.860893658886</v>
      </c>
      <c r="G80" s="127">
        <v>9</v>
      </c>
      <c r="H80" s="75">
        <v>-2293.8327720515695</v>
      </c>
      <c r="I80" s="75">
        <v>-16921.714987673266</v>
      </c>
      <c r="J80" s="74">
        <v>-1630.9572402751576</v>
      </c>
    </row>
    <row r="81" spans="2:10" ht="15.75" thickBot="1" x14ac:dyDescent="0.3">
      <c r="B81" s="73">
        <v>10</v>
      </c>
      <c r="C81" s="101">
        <v>-15415506.288664319</v>
      </c>
      <c r="D81" s="101">
        <v>-2070529.5616390377</v>
      </c>
      <c r="E81" s="102">
        <v>-1327041.0135966477</v>
      </c>
      <c r="G81" s="127">
        <v>10</v>
      </c>
      <c r="H81" s="75">
        <v>-422879.7594643237</v>
      </c>
      <c r="I81" s="75">
        <v>-52863.686876465887</v>
      </c>
      <c r="J81" s="74">
        <v>-36085.08365921033</v>
      </c>
    </row>
    <row r="82" spans="2:10" ht="15.75" thickBot="1" x14ac:dyDescent="0.3">
      <c r="B82" s="121" t="s">
        <v>29</v>
      </c>
      <c r="C82" s="122">
        <v>-95162676.281818673</v>
      </c>
      <c r="D82" s="122">
        <v>-4616135.654814749</v>
      </c>
      <c r="E82" s="123">
        <v>-8974994.6661066022</v>
      </c>
      <c r="G82" s="130" t="s">
        <v>29</v>
      </c>
      <c r="H82" s="131">
        <v>-2196777.2652953253</v>
      </c>
      <c r="I82" s="131">
        <v>-107416.66003763424</v>
      </c>
      <c r="J82" s="132">
        <v>-169618.62966704104</v>
      </c>
    </row>
    <row r="84" spans="2:10" x14ac:dyDescent="0.25">
      <c r="B84" s="26" t="s">
        <v>94</v>
      </c>
    </row>
  </sheetData>
  <mergeCells count="9">
    <mergeCell ref="H68:J68"/>
    <mergeCell ref="H52:J52"/>
    <mergeCell ref="H4:J4"/>
    <mergeCell ref="C4:E4"/>
    <mergeCell ref="C20:E20"/>
    <mergeCell ref="C36:E36"/>
    <mergeCell ref="C52:E52"/>
    <mergeCell ref="C68:E68"/>
    <mergeCell ref="H36:J36"/>
  </mergeCells>
  <phoneticPr fontId="49" type="noConversion"/>
  <pageMargins left="0.7" right="0.7" top="0.75" bottom="0.75" header="0.3" footer="0.3"/>
  <pageSetup scale="55" orientation="portrait" r:id="rId1"/>
  <headerFooter>
    <oddFooter>&amp;L&amp;F&amp;A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1"/>
  <sheetViews>
    <sheetView workbookViewId="0">
      <selection activeCell="F9" sqref="F9"/>
    </sheetView>
  </sheetViews>
  <sheetFormatPr defaultColWidth="9.140625" defaultRowHeight="15" x14ac:dyDescent="0.25"/>
  <cols>
    <col min="1" max="1" width="4.140625" style="27" customWidth="1"/>
    <col min="2" max="2" width="33.5703125" style="27" customWidth="1"/>
    <col min="3" max="4" width="11.7109375" style="27" bestFit="1" customWidth="1"/>
    <col min="5" max="5" width="12.28515625" style="27" bestFit="1" customWidth="1"/>
    <col min="6" max="6" width="13.28515625" style="27" customWidth="1"/>
    <col min="7" max="8" width="12.28515625" style="27" bestFit="1" customWidth="1"/>
    <col min="9" max="16384" width="9.140625" style="27"/>
  </cols>
  <sheetData>
    <row r="2" spans="1:8" x14ac:dyDescent="0.25">
      <c r="B2" s="113" t="s">
        <v>35</v>
      </c>
      <c r="C2" s="113"/>
      <c r="D2" s="113"/>
      <c r="E2" s="113"/>
      <c r="F2" s="113"/>
      <c r="G2" s="113"/>
      <c r="H2" s="113"/>
    </row>
    <row r="3" spans="1:8" x14ac:dyDescent="0.25">
      <c r="B3" s="113" t="s">
        <v>36</v>
      </c>
      <c r="C3" s="113"/>
      <c r="D3" s="113"/>
      <c r="E3" s="113"/>
      <c r="F3" s="113"/>
      <c r="G3" s="113"/>
      <c r="H3" s="113"/>
    </row>
    <row r="7" spans="1:8" x14ac:dyDescent="0.25">
      <c r="C7" s="28" t="s">
        <v>33</v>
      </c>
      <c r="D7" s="28" t="s">
        <v>34</v>
      </c>
      <c r="E7" s="28" t="s">
        <v>3</v>
      </c>
      <c r="F7" s="28" t="s">
        <v>37</v>
      </c>
      <c r="G7" s="28"/>
      <c r="H7" s="28"/>
    </row>
    <row r="8" spans="1:8" x14ac:dyDescent="0.25">
      <c r="A8" s="30" t="s">
        <v>5</v>
      </c>
      <c r="B8" s="30" t="s">
        <v>39</v>
      </c>
      <c r="F8" s="30"/>
      <c r="H8" s="30"/>
    </row>
    <row r="9" spans="1:8" x14ac:dyDescent="0.25">
      <c r="B9" s="31" t="s">
        <v>40</v>
      </c>
      <c r="C9" s="35">
        <v>52514616.844412349</v>
      </c>
      <c r="D9" s="35">
        <v>13404834.786221672</v>
      </c>
      <c r="E9" s="35">
        <v>3759950.7613659767</v>
      </c>
      <c r="F9" s="33">
        <v>69679402.392000005</v>
      </c>
      <c r="G9" s="32"/>
      <c r="H9" s="33"/>
    </row>
    <row r="10" spans="1:8" x14ac:dyDescent="0.25">
      <c r="B10" s="34" t="s">
        <v>41</v>
      </c>
      <c r="F10" s="30"/>
      <c r="H10" s="30"/>
    </row>
    <row r="11" spans="1:8" x14ac:dyDescent="0.25">
      <c r="B11" s="34" t="s">
        <v>42</v>
      </c>
      <c r="F11" s="30"/>
      <c r="H11" s="30"/>
    </row>
    <row r="12" spans="1:8" x14ac:dyDescent="0.25">
      <c r="F12" s="30"/>
      <c r="H12" s="30"/>
    </row>
    <row r="13" spans="1:8" x14ac:dyDescent="0.25">
      <c r="F13" s="30"/>
      <c r="H13" s="30"/>
    </row>
    <row r="14" spans="1:8" x14ac:dyDescent="0.25">
      <c r="F14" s="30"/>
      <c r="H14" s="30"/>
    </row>
    <row r="15" spans="1:8" x14ac:dyDescent="0.25">
      <c r="F15" s="30"/>
      <c r="H15" s="30"/>
    </row>
    <row r="16" spans="1:8" x14ac:dyDescent="0.25">
      <c r="A16" s="29"/>
      <c r="B16" s="36"/>
      <c r="F16" s="30"/>
      <c r="H16" s="30"/>
    </row>
    <row r="17" spans="2:8" x14ac:dyDescent="0.25">
      <c r="B17" s="114"/>
      <c r="C17" s="115"/>
      <c r="D17" s="115"/>
      <c r="E17" s="115"/>
      <c r="F17" s="115"/>
      <c r="G17" s="115"/>
      <c r="H17" s="115"/>
    </row>
    <row r="18" spans="2:8" x14ac:dyDescent="0.25">
      <c r="B18" s="115"/>
      <c r="C18" s="115"/>
      <c r="D18" s="115"/>
      <c r="E18" s="115"/>
      <c r="F18" s="115"/>
      <c r="G18" s="115"/>
      <c r="H18" s="115"/>
    </row>
    <row r="21" spans="2:8" x14ac:dyDescent="0.25">
      <c r="B21" s="37" t="s">
        <v>43</v>
      </c>
    </row>
  </sheetData>
  <mergeCells count="3">
    <mergeCell ref="B2:H2"/>
    <mergeCell ref="B3:H3"/>
    <mergeCell ref="B17:H18"/>
  </mergeCells>
  <phoneticPr fontId="49" type="noConversion"/>
  <pageMargins left="0.7" right="0.7" top="0.75" bottom="0.75" header="0.3" footer="0.3"/>
  <pageSetup orientation="landscape" r:id="rId1"/>
  <headerFooter>
    <oddHeader>&amp;L&amp;F&amp;A</oddHeader>
    <oddFooter>&amp;L&amp;F&amp;A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opLeftCell="A28" workbookViewId="0">
      <selection activeCell="D32" sqref="D32"/>
    </sheetView>
  </sheetViews>
  <sheetFormatPr defaultColWidth="9.140625" defaultRowHeight="15" x14ac:dyDescent="0.25"/>
  <cols>
    <col min="1" max="1" width="31.28515625" style="1" customWidth="1"/>
    <col min="2" max="2" width="18.140625" style="1" bestFit="1" customWidth="1"/>
    <col min="3" max="3" width="9.42578125" style="1" bestFit="1" customWidth="1"/>
    <col min="4" max="4" width="16" style="1" bestFit="1" customWidth="1"/>
    <col min="5" max="5" width="21.85546875" style="1" customWidth="1"/>
    <col min="6" max="6" width="9.140625" style="1"/>
    <col min="7" max="7" width="18.42578125" style="1" bestFit="1" customWidth="1"/>
    <col min="8" max="8" width="14.28515625" style="1" bestFit="1" customWidth="1"/>
    <col min="9" max="16384" width="9.140625" style="1"/>
  </cols>
  <sheetData>
    <row r="1" spans="1:8" ht="15.75" thickBot="1" x14ac:dyDescent="0.3"/>
    <row r="2" spans="1:8" x14ac:dyDescent="0.25">
      <c r="A2" s="63" t="s">
        <v>44</v>
      </c>
      <c r="B2" s="62"/>
      <c r="C2" s="62"/>
      <c r="D2" s="62"/>
      <c r="E2" s="62"/>
      <c r="F2" s="62"/>
      <c r="G2" s="62"/>
      <c r="H2" s="61"/>
    </row>
    <row r="3" spans="1:8" ht="15.75" thickBot="1" x14ac:dyDescent="0.3">
      <c r="A3" s="39"/>
      <c r="B3" s="68"/>
      <c r="C3" s="68"/>
      <c r="D3" s="60">
        <f>H11</f>
        <v>0.71391094372270802</v>
      </c>
      <c r="E3" s="60">
        <f>H12</f>
        <v>0.28608905627729198</v>
      </c>
      <c r="F3" s="68"/>
      <c r="G3" s="68"/>
      <c r="H3" s="59"/>
    </row>
    <row r="4" spans="1:8" ht="15.75" thickBot="1" x14ac:dyDescent="0.3">
      <c r="A4" s="83"/>
      <c r="B4" s="84" t="s">
        <v>3</v>
      </c>
      <c r="C4" s="85"/>
      <c r="D4" s="84" t="s">
        <v>84</v>
      </c>
      <c r="E4" s="86" t="s">
        <v>83</v>
      </c>
      <c r="F4" s="68"/>
      <c r="G4" s="68"/>
      <c r="H4" s="59"/>
    </row>
    <row r="5" spans="1:8" x14ac:dyDescent="0.25">
      <c r="A5" s="39" t="s">
        <v>45</v>
      </c>
      <c r="B5" s="38">
        <v>63089384.122051574</v>
      </c>
      <c r="C5" s="68" t="s">
        <v>46</v>
      </c>
      <c r="D5" s="58">
        <f>B5*D$3</f>
        <v>45040201.75745827</v>
      </c>
      <c r="E5" s="58">
        <f>B5*E$3</f>
        <v>18049182.364593305</v>
      </c>
      <c r="F5" s="68"/>
      <c r="G5" s="63" t="s">
        <v>47</v>
      </c>
      <c r="H5" s="57">
        <v>26091169</v>
      </c>
    </row>
    <row r="6" spans="1:8" x14ac:dyDescent="0.25">
      <c r="A6" s="39" t="s">
        <v>48</v>
      </c>
      <c r="B6" s="38">
        <v>-3797412.2209999999</v>
      </c>
      <c r="C6" s="68" t="s">
        <v>46</v>
      </c>
      <c r="D6" s="58">
        <f>B6*D$3</f>
        <v>-2711014.1423982545</v>
      </c>
      <c r="E6" s="58">
        <f>B6*E$3</f>
        <v>-1086398.0786017452</v>
      </c>
      <c r="F6" s="68"/>
      <c r="G6" s="39"/>
      <c r="H6" s="56"/>
    </row>
    <row r="7" spans="1:8" x14ac:dyDescent="0.25">
      <c r="A7" s="39" t="s">
        <v>49</v>
      </c>
      <c r="B7" s="38">
        <v>12090407.307016449</v>
      </c>
      <c r="C7" s="68" t="s">
        <v>46</v>
      </c>
      <c r="D7" s="58">
        <f>B7*D$3</f>
        <v>8631474.0905440375</v>
      </c>
      <c r="E7" s="58">
        <f>B7*E$3</f>
        <v>3458933.2164724111</v>
      </c>
      <c r="F7" s="68"/>
      <c r="G7" s="39" t="s">
        <v>50</v>
      </c>
      <c r="H7" s="56">
        <f>'Energy Model Summary'!I18</f>
        <v>9417972.9148698859</v>
      </c>
    </row>
    <row r="8" spans="1:8" x14ac:dyDescent="0.25">
      <c r="A8" s="39" t="s">
        <v>51</v>
      </c>
      <c r="B8" s="38">
        <v>406070.20908351825</v>
      </c>
      <c r="C8" s="68" t="s">
        <v>46</v>
      </c>
      <c r="D8" s="58">
        <f>B8*D$3</f>
        <v>289897.96618449187</v>
      </c>
      <c r="E8" s="58">
        <f>B8*E$3</f>
        <v>116172.24289902637</v>
      </c>
      <c r="F8" s="68"/>
      <c r="G8" s="39"/>
      <c r="H8" s="56"/>
    </row>
    <row r="9" spans="1:8" x14ac:dyDescent="0.25">
      <c r="A9" s="39" t="s">
        <v>96</v>
      </c>
      <c r="B9" s="38">
        <v>7360386.8810554175</v>
      </c>
      <c r="C9" s="68" t="s">
        <v>52</v>
      </c>
      <c r="D9" s="38">
        <f t="shared" ref="D9:D17" si="0">B9</f>
        <v>7360386.8810554175</v>
      </c>
      <c r="E9" s="38"/>
      <c r="F9" s="68"/>
      <c r="G9" s="39" t="s">
        <v>53</v>
      </c>
      <c r="H9" s="56">
        <f>'Energy Model Summary'!I50</f>
        <v>1037670.0221301126</v>
      </c>
    </row>
    <row r="10" spans="1:8" x14ac:dyDescent="0.25">
      <c r="A10" s="39" t="s">
        <v>97</v>
      </c>
      <c r="B10" s="38">
        <v>-7086888.1263437914</v>
      </c>
      <c r="C10" s="68" t="s">
        <v>52</v>
      </c>
      <c r="D10" s="38">
        <f t="shared" si="0"/>
        <v>-7086888.1263437914</v>
      </c>
      <c r="E10" s="38"/>
      <c r="F10" s="68"/>
      <c r="G10" s="39" t="s">
        <v>54</v>
      </c>
      <c r="H10" s="56">
        <f>H9+H7+H5</f>
        <v>36546811.936999999</v>
      </c>
    </row>
    <row r="11" spans="1:8" x14ac:dyDescent="0.25">
      <c r="A11" s="39" t="s">
        <v>98</v>
      </c>
      <c r="B11" s="38">
        <v>-1034704.1194999999</v>
      </c>
      <c r="C11" s="68" t="s">
        <v>52</v>
      </c>
      <c r="D11" s="38">
        <f t="shared" si="0"/>
        <v>-1034704.1194999999</v>
      </c>
      <c r="E11" s="38"/>
      <c r="F11" s="68"/>
      <c r="G11" s="39" t="s">
        <v>55</v>
      </c>
      <c r="H11" s="55">
        <f>H5/H10</f>
        <v>0.71391094372270802</v>
      </c>
    </row>
    <row r="12" spans="1:8" ht="15.75" thickBot="1" x14ac:dyDescent="0.3">
      <c r="A12" s="39" t="s">
        <v>99</v>
      </c>
      <c r="B12" s="38">
        <v>8420143.4206913505</v>
      </c>
      <c r="C12" s="68" t="s">
        <v>52</v>
      </c>
      <c r="D12" s="38">
        <f t="shared" si="0"/>
        <v>8420143.4206913505</v>
      </c>
      <c r="E12" s="38"/>
      <c r="F12" s="68"/>
      <c r="G12" s="69" t="s">
        <v>56</v>
      </c>
      <c r="H12" s="54">
        <f>1-H11</f>
        <v>0.28608905627729198</v>
      </c>
    </row>
    <row r="13" spans="1:8" x14ac:dyDescent="0.25">
      <c r="A13" s="39" t="s">
        <v>100</v>
      </c>
      <c r="B13" s="38">
        <v>-10166.253000000001</v>
      </c>
      <c r="C13" s="68" t="s">
        <v>52</v>
      </c>
      <c r="D13" s="38">
        <f t="shared" si="0"/>
        <v>-10166.253000000001</v>
      </c>
      <c r="E13" s="38"/>
      <c r="F13" s="68"/>
      <c r="G13" s="68"/>
      <c r="H13" s="59"/>
    </row>
    <row r="14" spans="1:8" x14ac:dyDescent="0.25">
      <c r="A14" s="39" t="s">
        <v>57</v>
      </c>
      <c r="B14" s="38">
        <v>33759192.08362224</v>
      </c>
      <c r="C14" s="68" t="s">
        <v>52</v>
      </c>
      <c r="D14" s="38">
        <f t="shared" si="0"/>
        <v>33759192.08362224</v>
      </c>
      <c r="E14" s="38"/>
      <c r="F14" s="68"/>
      <c r="G14" s="68"/>
      <c r="H14" s="59"/>
    </row>
    <row r="15" spans="1:8" x14ac:dyDescent="0.25">
      <c r="A15" s="39" t="s">
        <v>58</v>
      </c>
      <c r="B15" s="38">
        <v>-30445776.699611939</v>
      </c>
      <c r="C15" s="68" t="s">
        <v>52</v>
      </c>
      <c r="D15" s="38">
        <f t="shared" si="0"/>
        <v>-30445776.699611939</v>
      </c>
      <c r="E15" s="38"/>
      <c r="F15" s="68"/>
      <c r="G15" s="68"/>
      <c r="H15" s="59"/>
    </row>
    <row r="16" spans="1:8" x14ac:dyDescent="0.25">
      <c r="A16" s="39" t="s">
        <v>59</v>
      </c>
      <c r="B16" s="38">
        <v>-33053700.755129032</v>
      </c>
      <c r="C16" s="68" t="s">
        <v>52</v>
      </c>
      <c r="D16" s="38">
        <f t="shared" si="0"/>
        <v>-33053700.755129032</v>
      </c>
      <c r="E16" s="38"/>
      <c r="F16" s="68"/>
      <c r="G16" s="68"/>
      <c r="H16" s="59"/>
    </row>
    <row r="17" spans="1:8" x14ac:dyDescent="0.25">
      <c r="A17" s="39" t="s">
        <v>60</v>
      </c>
      <c r="B17" s="38">
        <v>0</v>
      </c>
      <c r="C17" s="68" t="s">
        <v>52</v>
      </c>
      <c r="D17" s="38">
        <f t="shared" si="0"/>
        <v>0</v>
      </c>
      <c r="E17" s="38"/>
      <c r="F17" s="68"/>
      <c r="G17" s="68"/>
      <c r="H17" s="59"/>
    </row>
    <row r="18" spans="1:8" x14ac:dyDescent="0.25">
      <c r="A18" s="39" t="s">
        <v>61</v>
      </c>
      <c r="B18" s="38">
        <v>-23062331.907849893</v>
      </c>
      <c r="C18" s="68" t="s">
        <v>46</v>
      </c>
      <c r="D18" s="58">
        <f>B18*D$3</f>
        <v>-16464451.136779439</v>
      </c>
      <c r="E18" s="58">
        <f>B18*E$3</f>
        <v>-6597880.7710704543</v>
      </c>
      <c r="F18" s="68"/>
      <c r="G18" s="68"/>
      <c r="H18" s="59"/>
    </row>
    <row r="19" spans="1:8" x14ac:dyDescent="0.25">
      <c r="A19" s="39" t="s">
        <v>62</v>
      </c>
      <c r="B19" s="38">
        <v>101968184.62367885</v>
      </c>
      <c r="C19" s="68" t="s">
        <v>46</v>
      </c>
      <c r="D19" s="58">
        <f>B19*D$3</f>
        <v>72796202.914381891</v>
      </c>
      <c r="E19" s="58">
        <f>B19*E$3</f>
        <v>29171981.709296957</v>
      </c>
      <c r="F19" s="68"/>
      <c r="G19" s="68"/>
      <c r="H19" s="59"/>
    </row>
    <row r="20" spans="1:8" x14ac:dyDescent="0.25">
      <c r="A20" s="39" t="s">
        <v>63</v>
      </c>
      <c r="B20" s="38">
        <v>-2519.9609999999998</v>
      </c>
      <c r="C20" s="68" t="s">
        <v>46</v>
      </c>
      <c r="D20" s="58">
        <f>B20*D$3</f>
        <v>-1799.0277356544188</v>
      </c>
      <c r="E20" s="58">
        <f>B20*E$3</f>
        <v>-720.93326434558094</v>
      </c>
      <c r="F20" s="68"/>
      <c r="G20" s="68"/>
      <c r="H20" s="59"/>
    </row>
    <row r="21" spans="1:8" x14ac:dyDescent="0.25">
      <c r="A21" s="39" t="s">
        <v>64</v>
      </c>
      <c r="B21" s="38">
        <v>879923.41540555691</v>
      </c>
      <c r="C21" s="68" t="s">
        <v>46</v>
      </c>
      <c r="D21" s="58">
        <f>B21*D$3</f>
        <v>628186.95589588955</v>
      </c>
      <c r="E21" s="58">
        <f>B21*E$3</f>
        <v>251736.45950966733</v>
      </c>
      <c r="F21" s="68"/>
      <c r="G21" s="68"/>
      <c r="H21" s="59"/>
    </row>
    <row r="22" spans="1:8" x14ac:dyDescent="0.25">
      <c r="A22" s="39" t="s">
        <v>65</v>
      </c>
      <c r="B22" s="38">
        <v>27591.470604495666</v>
      </c>
      <c r="C22" s="68" t="s">
        <v>52</v>
      </c>
      <c r="D22" s="38">
        <f>B22</f>
        <v>27591.470604495666</v>
      </c>
      <c r="E22" s="38"/>
      <c r="F22" s="68"/>
      <c r="G22" s="68"/>
      <c r="H22" s="59"/>
    </row>
    <row r="23" spans="1:8" x14ac:dyDescent="0.25">
      <c r="A23" s="39" t="s">
        <v>66</v>
      </c>
      <c r="B23" s="38">
        <v>117596.41535939738</v>
      </c>
      <c r="C23" s="68" t="s">
        <v>52</v>
      </c>
      <c r="D23" s="38">
        <f>B23</f>
        <v>117596.41535939738</v>
      </c>
      <c r="E23" s="38"/>
      <c r="F23" s="68"/>
      <c r="G23" s="68"/>
      <c r="H23" s="59"/>
    </row>
    <row r="24" spans="1:8" x14ac:dyDescent="0.25">
      <c r="A24" s="39" t="s">
        <v>67</v>
      </c>
      <c r="B24" s="38">
        <v>-4125</v>
      </c>
      <c r="C24" s="68" t="s">
        <v>52</v>
      </c>
      <c r="D24" s="38">
        <f>B24</f>
        <v>-4125</v>
      </c>
      <c r="E24" s="38"/>
      <c r="F24" s="68"/>
      <c r="G24" s="68"/>
      <c r="H24" s="59"/>
    </row>
    <row r="25" spans="1:8" x14ac:dyDescent="0.25">
      <c r="A25" s="39" t="s">
        <v>68</v>
      </c>
      <c r="B25" s="38">
        <v>451628.4944223995</v>
      </c>
      <c r="C25" s="68" t="s">
        <v>52</v>
      </c>
      <c r="D25" s="38">
        <f>B25</f>
        <v>451628.4944223995</v>
      </c>
      <c r="E25" s="38"/>
      <c r="F25" s="68"/>
      <c r="G25" s="68"/>
      <c r="H25" s="59"/>
    </row>
    <row r="26" spans="1:8" x14ac:dyDescent="0.25">
      <c r="A26" s="39" t="s">
        <v>69</v>
      </c>
      <c r="B26" s="38">
        <v>1127177.8312543558</v>
      </c>
      <c r="C26" s="68" t="s">
        <v>52</v>
      </c>
      <c r="D26" s="38">
        <f>B26</f>
        <v>1127177.8312543558</v>
      </c>
      <c r="E26" s="38"/>
      <c r="F26" s="68"/>
      <c r="G26" s="68"/>
      <c r="H26" s="59"/>
    </row>
    <row r="27" spans="1:8" x14ac:dyDescent="0.25">
      <c r="A27" s="39" t="s">
        <v>70</v>
      </c>
      <c r="B27" s="38">
        <v>15814.723941528115</v>
      </c>
      <c r="C27" s="68" t="s">
        <v>46</v>
      </c>
      <c r="D27" s="58">
        <f t="shared" ref="D27:D37" si="1">B27*D$3</f>
        <v>11290.304493810441</v>
      </c>
      <c r="E27" s="58">
        <f t="shared" ref="E27:E37" si="2">B27*E$3</f>
        <v>4524.4194477176734</v>
      </c>
      <c r="F27" s="68"/>
      <c r="G27" s="68"/>
      <c r="H27" s="59"/>
    </row>
    <row r="28" spans="1:8" x14ac:dyDescent="0.25">
      <c r="A28" s="39" t="s">
        <v>71</v>
      </c>
      <c r="B28" s="38">
        <v>3729262.2430912843</v>
      </c>
      <c r="C28" s="68" t="s">
        <v>46</v>
      </c>
      <c r="D28" s="58">
        <f t="shared" si="1"/>
        <v>2662361.1273547616</v>
      </c>
      <c r="E28" s="58">
        <f t="shared" si="2"/>
        <v>1066901.1157365225</v>
      </c>
      <c r="F28" s="68"/>
      <c r="G28" s="68"/>
      <c r="H28" s="59"/>
    </row>
    <row r="29" spans="1:8" x14ac:dyDescent="0.25">
      <c r="A29" s="39" t="s">
        <v>72</v>
      </c>
      <c r="B29" s="38">
        <v>406374.22428761097</v>
      </c>
      <c r="C29" s="68" t="s">
        <v>46</v>
      </c>
      <c r="D29" s="58">
        <f t="shared" si="1"/>
        <v>290115.00596575177</v>
      </c>
      <c r="E29" s="58">
        <f t="shared" si="2"/>
        <v>116259.21832185921</v>
      </c>
      <c r="F29" s="68"/>
      <c r="G29" s="68"/>
      <c r="H29" s="59"/>
    </row>
    <row r="30" spans="1:8" x14ac:dyDescent="0.25">
      <c r="A30" s="39" t="s">
        <v>73</v>
      </c>
      <c r="B30" s="38">
        <v>76353.645442032474</v>
      </c>
      <c r="C30" s="68" t="s">
        <v>46</v>
      </c>
      <c r="D30" s="58">
        <f t="shared" si="1"/>
        <v>54509.703074190445</v>
      </c>
      <c r="E30" s="58">
        <f t="shared" si="2"/>
        <v>21843.942367842028</v>
      </c>
      <c r="F30" s="68"/>
      <c r="G30" s="68"/>
      <c r="H30" s="59"/>
    </row>
    <row r="31" spans="1:8" x14ac:dyDescent="0.25">
      <c r="A31" s="39" t="s">
        <v>74</v>
      </c>
      <c r="B31" s="38">
        <v>222588.27739345434</v>
      </c>
      <c r="C31" s="68" t="s">
        <v>46</v>
      </c>
      <c r="D31" s="58">
        <f t="shared" si="1"/>
        <v>158908.2071755729</v>
      </c>
      <c r="E31" s="58">
        <f t="shared" si="2"/>
        <v>63680.070217881432</v>
      </c>
      <c r="F31" s="68"/>
      <c r="G31" s="68"/>
      <c r="H31" s="59"/>
    </row>
    <row r="32" spans="1:8" x14ac:dyDescent="0.25">
      <c r="A32" s="39" t="s">
        <v>75</v>
      </c>
      <c r="B32" s="38">
        <v>117066.63132157766</v>
      </c>
      <c r="C32" s="68" t="s">
        <v>46</v>
      </c>
      <c r="D32" s="58">
        <f t="shared" si="1"/>
        <v>83575.149245225839</v>
      </c>
      <c r="E32" s="58">
        <f t="shared" si="2"/>
        <v>33491.482076351822</v>
      </c>
      <c r="F32" s="68"/>
      <c r="G32" s="68"/>
      <c r="H32" s="59"/>
    </row>
    <row r="33" spans="1:8" x14ac:dyDescent="0.25">
      <c r="A33" s="39" t="s">
        <v>76</v>
      </c>
      <c r="B33" s="38">
        <v>1901921.2082813052</v>
      </c>
      <c r="C33" s="68" t="s">
        <v>46</v>
      </c>
      <c r="D33" s="58">
        <f t="shared" si="1"/>
        <v>1357802.3646903397</v>
      </c>
      <c r="E33" s="58">
        <f t="shared" si="2"/>
        <v>544118.84359096549</v>
      </c>
      <c r="F33" s="68"/>
      <c r="G33" s="68"/>
      <c r="H33" s="59"/>
    </row>
    <row r="34" spans="1:8" x14ac:dyDescent="0.25">
      <c r="A34" s="39" t="s">
        <v>77</v>
      </c>
      <c r="B34" s="38">
        <v>269451.51975652092</v>
      </c>
      <c r="C34" s="68" t="s">
        <v>46</v>
      </c>
      <c r="D34" s="58">
        <f t="shared" si="1"/>
        <v>192364.38875689576</v>
      </c>
      <c r="E34" s="58">
        <f t="shared" si="2"/>
        <v>77087.130999625166</v>
      </c>
      <c r="F34" s="68"/>
      <c r="G34" s="68"/>
      <c r="H34" s="59"/>
    </row>
    <row r="35" spans="1:8" x14ac:dyDescent="0.25">
      <c r="A35" s="39" t="s">
        <v>78</v>
      </c>
      <c r="B35" s="38">
        <v>348620.98009538127</v>
      </c>
      <c r="C35" s="68" t="s">
        <v>46</v>
      </c>
      <c r="D35" s="58">
        <f t="shared" si="1"/>
        <v>248884.33290142904</v>
      </c>
      <c r="E35" s="58">
        <f t="shared" si="2"/>
        <v>99736.647193952216</v>
      </c>
      <c r="F35" s="68"/>
      <c r="G35" s="68"/>
      <c r="H35" s="59"/>
    </row>
    <row r="36" spans="1:8" x14ac:dyDescent="0.25">
      <c r="A36" s="39" t="s">
        <v>79</v>
      </c>
      <c r="B36" s="38">
        <v>276429.11628154962</v>
      </c>
      <c r="C36" s="68" t="s">
        <v>46</v>
      </c>
      <c r="D36" s="58">
        <f t="shared" si="1"/>
        <v>197345.77127699528</v>
      </c>
      <c r="E36" s="58">
        <f t="shared" si="2"/>
        <v>79083.345004554343</v>
      </c>
      <c r="F36" s="68"/>
      <c r="G36" s="68"/>
      <c r="H36" s="59"/>
    </row>
    <row r="37" spans="1:8" ht="15.75" thickBot="1" x14ac:dyDescent="0.3">
      <c r="A37" s="53" t="s">
        <v>80</v>
      </c>
      <c r="B37" s="52">
        <v>1490783.3214676112</v>
      </c>
      <c r="C37" s="68" t="s">
        <v>46</v>
      </c>
      <c r="D37" s="58">
        <f t="shared" si="1"/>
        <v>1064286.5279150156</v>
      </c>
      <c r="E37" s="58">
        <f t="shared" si="2"/>
        <v>426496.79355259571</v>
      </c>
      <c r="F37" s="68"/>
      <c r="G37" s="68"/>
      <c r="H37" s="59"/>
    </row>
    <row r="38" spans="1:8" ht="15.75" thickTop="1" x14ac:dyDescent="0.25">
      <c r="A38" s="39" t="s">
        <v>38</v>
      </c>
      <c r="B38" s="70">
        <f>SUM(B5:B37)</f>
        <v>140054727.12217081</v>
      </c>
      <c r="C38" s="68"/>
      <c r="D38" s="38"/>
      <c r="E38" s="38"/>
      <c r="F38" s="68"/>
      <c r="G38" s="68"/>
      <c r="H38" s="59"/>
    </row>
    <row r="39" spans="1:8" x14ac:dyDescent="0.25">
      <c r="A39" s="39"/>
      <c r="B39" s="51"/>
      <c r="C39" s="68"/>
      <c r="D39" s="38"/>
      <c r="E39" s="38"/>
      <c r="F39" s="68"/>
      <c r="G39" s="68"/>
      <c r="H39" s="59"/>
    </row>
    <row r="40" spans="1:8" x14ac:dyDescent="0.25">
      <c r="A40" s="39" t="s">
        <v>81</v>
      </c>
      <c r="B40" s="70">
        <v>857272.02104056592</v>
      </c>
      <c r="C40" s="68"/>
      <c r="D40" s="58">
        <f>B40*D$3</f>
        <v>612015.87756814365</v>
      </c>
      <c r="E40" s="58">
        <f>B40*E$3</f>
        <v>245256.14347242229</v>
      </c>
      <c r="F40" s="68"/>
      <c r="G40" s="68"/>
      <c r="H40" s="59"/>
    </row>
    <row r="41" spans="1:8" x14ac:dyDescent="0.25">
      <c r="A41" s="39" t="s">
        <v>82</v>
      </c>
      <c r="B41" s="70">
        <v>843182.7499999986</v>
      </c>
      <c r="C41" s="68"/>
      <c r="D41" s="38">
        <f>B41</f>
        <v>843182.7499999986</v>
      </c>
      <c r="E41" s="38"/>
      <c r="F41" s="68"/>
      <c r="G41" s="68"/>
      <c r="H41" s="59"/>
    </row>
    <row r="42" spans="1:8" ht="15.75" thickBot="1" x14ac:dyDescent="0.3">
      <c r="A42" s="50" t="s">
        <v>38</v>
      </c>
      <c r="B42" s="49">
        <f>B41+B40+B38</f>
        <v>141755181.89321136</v>
      </c>
      <c r="C42" s="48"/>
      <c r="D42" s="78">
        <f>SUM(D5:D41)</f>
        <v>95613696.531394258</v>
      </c>
      <c r="E42" s="78">
        <f>SUM(E5:E40)</f>
        <v>46141485.361817129</v>
      </c>
      <c r="F42" s="68"/>
      <c r="G42" s="68"/>
      <c r="H42" s="59"/>
    </row>
    <row r="43" spans="1:8" ht="9" customHeight="1" thickTop="1" thickBot="1" x14ac:dyDescent="0.3">
      <c r="A43" s="69"/>
      <c r="B43" s="47"/>
      <c r="C43" s="47"/>
      <c r="D43" s="47"/>
      <c r="E43" s="47"/>
      <c r="F43" s="47"/>
      <c r="G43" s="47"/>
      <c r="H43" s="46"/>
    </row>
    <row r="45" spans="1:8" ht="15.75" thickBot="1" x14ac:dyDescent="0.3"/>
    <row r="46" spans="1:8" x14ac:dyDescent="0.25">
      <c r="A46" s="63" t="s">
        <v>44</v>
      </c>
      <c r="B46" s="62"/>
      <c r="C46" s="62"/>
      <c r="D46" s="62"/>
      <c r="E46" s="62"/>
      <c r="F46" s="62"/>
      <c r="G46" s="62"/>
      <c r="H46" s="61"/>
    </row>
    <row r="47" spans="1:8" ht="15.75" thickBot="1" x14ac:dyDescent="0.3">
      <c r="A47" s="39"/>
      <c r="B47" s="68"/>
      <c r="C47" s="68"/>
      <c r="D47" s="60">
        <f>H55</f>
        <v>0.69556578056211382</v>
      </c>
      <c r="E47" s="60">
        <f>H56</f>
        <v>0.30443421943788618</v>
      </c>
      <c r="F47" s="68"/>
      <c r="G47" s="68"/>
      <c r="H47" s="59"/>
    </row>
    <row r="48" spans="1:8" ht="15.75" thickBot="1" x14ac:dyDescent="0.3">
      <c r="A48" s="87"/>
      <c r="B48" s="88" t="s">
        <v>2</v>
      </c>
      <c r="C48" s="85"/>
      <c r="D48" s="88" t="s">
        <v>84</v>
      </c>
      <c r="E48" s="89" t="s">
        <v>83</v>
      </c>
      <c r="F48" s="68"/>
      <c r="G48" s="68"/>
      <c r="H48" s="59"/>
    </row>
    <row r="49" spans="1:8" x14ac:dyDescent="0.25">
      <c r="A49" s="39" t="s">
        <v>45</v>
      </c>
      <c r="B49" s="38">
        <v>22684922.250729114</v>
      </c>
      <c r="C49" s="68" t="s">
        <v>46</v>
      </c>
      <c r="D49" s="58">
        <f>B49*$D$47</f>
        <v>15778855.65231926</v>
      </c>
      <c r="E49" s="58">
        <f>B49*$E$47</f>
        <v>6906066.5984098539</v>
      </c>
      <c r="F49" s="68"/>
      <c r="G49" s="63" t="s">
        <v>47</v>
      </c>
      <c r="H49" s="45">
        <v>7732744</v>
      </c>
    </row>
    <row r="50" spans="1:8" x14ac:dyDescent="0.25">
      <c r="A50" s="39" t="s">
        <v>48</v>
      </c>
      <c r="B50" s="38">
        <v>-489242.603</v>
      </c>
      <c r="C50" s="68" t="s">
        <v>46</v>
      </c>
      <c r="D50" s="58">
        <f>B50*$D$47</f>
        <v>-340300.41303993535</v>
      </c>
      <c r="E50" s="58">
        <f>B50*$E$47</f>
        <v>-148942.18996006463</v>
      </c>
      <c r="F50" s="68"/>
      <c r="G50" s="39"/>
      <c r="H50" s="44"/>
    </row>
    <row r="51" spans="1:8" x14ac:dyDescent="0.25">
      <c r="A51" s="39" t="s">
        <v>49</v>
      </c>
      <c r="B51" s="38">
        <v>3650435.114650995</v>
      </c>
      <c r="C51" s="68" t="s">
        <v>46</v>
      </c>
      <c r="D51" s="58">
        <f>B51*$D$47</f>
        <v>2539117.7499135686</v>
      </c>
      <c r="E51" s="58">
        <f>B51*$E$47</f>
        <v>1111317.3647374262</v>
      </c>
      <c r="F51" s="68"/>
      <c r="G51" s="39" t="s">
        <v>50</v>
      </c>
      <c r="H51" s="44">
        <f>'Energy Model Summary'!J18</f>
        <v>2888200.3243059302</v>
      </c>
    </row>
    <row r="52" spans="1:8" x14ac:dyDescent="0.25">
      <c r="A52" s="39" t="s">
        <v>51</v>
      </c>
      <c r="B52" s="38">
        <v>126651.48219222001</v>
      </c>
      <c r="C52" s="68" t="s">
        <v>46</v>
      </c>
      <c r="D52" s="58">
        <f>B52*$D$47</f>
        <v>88094.437070380169</v>
      </c>
      <c r="E52" s="58">
        <f>B52*$E$47</f>
        <v>38557.045121839838</v>
      </c>
      <c r="F52" s="68"/>
      <c r="G52" s="39"/>
      <c r="H52" s="44"/>
    </row>
    <row r="53" spans="1:8" x14ac:dyDescent="0.25">
      <c r="A53" s="39" t="s">
        <v>96</v>
      </c>
      <c r="B53" s="38">
        <v>2172155.2706638942</v>
      </c>
      <c r="C53" s="68" t="s">
        <v>52</v>
      </c>
      <c r="D53" s="38">
        <f>B53</f>
        <v>2172155.2706638942</v>
      </c>
      <c r="E53" s="38"/>
      <c r="F53" s="68"/>
      <c r="G53" s="39" t="s">
        <v>53</v>
      </c>
      <c r="H53" s="44">
        <f>'Energy Model Summary'!J50</f>
        <v>496255.82569407125</v>
      </c>
    </row>
    <row r="54" spans="1:8" x14ac:dyDescent="0.25">
      <c r="A54" s="39" t="s">
        <v>97</v>
      </c>
      <c r="B54" s="38">
        <v>-2327914.7990550818</v>
      </c>
      <c r="C54" s="68" t="s">
        <v>52</v>
      </c>
      <c r="D54" s="38">
        <f>B54</f>
        <v>-2327914.7990550818</v>
      </c>
      <c r="E54" s="38"/>
      <c r="F54" s="68"/>
      <c r="G54" s="39" t="s">
        <v>54</v>
      </c>
      <c r="H54" s="44">
        <f>H53+H51+H49</f>
        <v>11117200.150000002</v>
      </c>
    </row>
    <row r="55" spans="1:8" x14ac:dyDescent="0.25">
      <c r="A55" s="39" t="s">
        <v>98</v>
      </c>
      <c r="B55" s="38">
        <v>-454690.15450000006</v>
      </c>
      <c r="C55" s="68" t="s">
        <v>52</v>
      </c>
      <c r="D55" s="38">
        <f>B55</f>
        <v>-454690.15450000006</v>
      </c>
      <c r="E55" s="38"/>
      <c r="F55" s="68"/>
      <c r="G55" s="39" t="s">
        <v>55</v>
      </c>
      <c r="H55" s="43">
        <f>H49/H54</f>
        <v>0.69556578056211382</v>
      </c>
    </row>
    <row r="56" spans="1:8" ht="15.75" thickBot="1" x14ac:dyDescent="0.3">
      <c r="A56" s="39" t="s">
        <v>99</v>
      </c>
      <c r="B56" s="38">
        <v>2484641.0764755905</v>
      </c>
      <c r="C56" s="68" t="s">
        <v>52</v>
      </c>
      <c r="D56" s="38">
        <f>B56</f>
        <v>2484641.0764755905</v>
      </c>
      <c r="E56" s="38"/>
      <c r="F56" s="68"/>
      <c r="G56" s="69" t="s">
        <v>56</v>
      </c>
      <c r="H56" s="42">
        <f>1-H55</f>
        <v>0.30443421943788618</v>
      </c>
    </row>
    <row r="57" spans="1:8" x14ac:dyDescent="0.25">
      <c r="A57" s="39" t="s">
        <v>100</v>
      </c>
      <c r="B57" s="38">
        <v>-16407.490999999998</v>
      </c>
      <c r="C57" s="68" t="s">
        <v>52</v>
      </c>
      <c r="D57" s="38">
        <f>B57</f>
        <v>-16407.490999999998</v>
      </c>
      <c r="E57" s="38"/>
      <c r="F57" s="68"/>
      <c r="G57" s="68"/>
      <c r="H57" s="59"/>
    </row>
    <row r="58" spans="1:8" x14ac:dyDescent="0.25">
      <c r="A58" s="39" t="s">
        <v>57</v>
      </c>
      <c r="B58" s="38">
        <v>9947923.6578741297</v>
      </c>
      <c r="C58" s="68" t="s">
        <v>46</v>
      </c>
      <c r="D58" s="58">
        <f>B58*$D$47</f>
        <v>6919435.2840615371</v>
      </c>
      <c r="E58" s="58">
        <f>B58*$E$47</f>
        <v>3028488.3738125921</v>
      </c>
      <c r="F58" s="68"/>
      <c r="G58" s="68"/>
      <c r="H58" s="59"/>
    </row>
    <row r="59" spans="1:8" x14ac:dyDescent="0.25">
      <c r="A59" s="39" t="s">
        <v>58</v>
      </c>
      <c r="B59" s="38">
        <v>-9696503.5322886761</v>
      </c>
      <c r="C59" s="68" t="s">
        <v>46</v>
      </c>
      <c r="D59" s="58">
        <f>B59*$D$47</f>
        <v>-6744556.0481596673</v>
      </c>
      <c r="E59" s="58">
        <f>B59*$E$47</f>
        <v>-2951947.4841290093</v>
      </c>
      <c r="F59" s="68"/>
      <c r="G59" s="68"/>
      <c r="H59" s="59"/>
    </row>
    <row r="60" spans="1:8" x14ac:dyDescent="0.25">
      <c r="A60" s="39" t="s">
        <v>59</v>
      </c>
      <c r="B60" s="38">
        <v>-9784962.7789578252</v>
      </c>
      <c r="C60" s="68" t="s">
        <v>52</v>
      </c>
      <c r="D60" s="38">
        <f>B60</f>
        <v>-9784962.7789578252</v>
      </c>
      <c r="E60" s="38"/>
      <c r="F60" s="68"/>
      <c r="G60" s="68"/>
      <c r="H60" s="59"/>
    </row>
    <row r="61" spans="1:8" x14ac:dyDescent="0.25">
      <c r="A61" s="39" t="s">
        <v>60</v>
      </c>
      <c r="B61" s="38">
        <v>0</v>
      </c>
      <c r="C61" s="68" t="s">
        <v>52</v>
      </c>
      <c r="D61" s="38">
        <f>B61</f>
        <v>0</v>
      </c>
      <c r="E61" s="38"/>
      <c r="F61" s="68"/>
      <c r="G61" s="68"/>
      <c r="H61" s="59"/>
    </row>
    <row r="62" spans="1:8" x14ac:dyDescent="0.25">
      <c r="A62" s="39" t="s">
        <v>61</v>
      </c>
      <c r="B62" s="38">
        <v>-7091955.3354748543</v>
      </c>
      <c r="C62" s="68" t="s">
        <v>46</v>
      </c>
      <c r="D62" s="58">
        <f>B62*$D$47</f>
        <v>-4932921.4486312149</v>
      </c>
      <c r="E62" s="58">
        <f>B62*$E$47</f>
        <v>-2159033.8868436394</v>
      </c>
      <c r="F62" s="68"/>
      <c r="G62" s="68"/>
      <c r="H62" s="59"/>
    </row>
    <row r="63" spans="1:8" x14ac:dyDescent="0.25">
      <c r="A63" s="39" t="s">
        <v>62</v>
      </c>
      <c r="B63" s="38">
        <v>30319176.768298171</v>
      </c>
      <c r="C63" s="68" t="s">
        <v>46</v>
      </c>
      <c r="D63" s="58">
        <f>B63*$D$47</f>
        <v>21088981.854842026</v>
      </c>
      <c r="E63" s="58">
        <f>B63*$E$47</f>
        <v>9230194.9134561457</v>
      </c>
      <c r="F63" s="68"/>
      <c r="G63" s="68"/>
      <c r="H63" s="59"/>
    </row>
    <row r="64" spans="1:8" x14ac:dyDescent="0.25">
      <c r="A64" s="39" t="s">
        <v>63</v>
      </c>
      <c r="B64" s="38">
        <v>-20054.996999999996</v>
      </c>
      <c r="C64" s="68" t="s">
        <v>52</v>
      </c>
      <c r="D64" s="38">
        <f>B64</f>
        <v>-20054.996999999996</v>
      </c>
      <c r="E64" s="38"/>
      <c r="F64" s="68"/>
      <c r="G64" s="68"/>
      <c r="H64" s="59"/>
    </row>
    <row r="65" spans="1:8" x14ac:dyDescent="0.25">
      <c r="A65" s="39" t="s">
        <v>64</v>
      </c>
      <c r="B65" s="38">
        <v>252461.55174331012</v>
      </c>
      <c r="C65" s="68" t="s">
        <v>46</v>
      </c>
      <c r="D65" s="58">
        <f>B65*$D$47</f>
        <v>175603.616300258</v>
      </c>
      <c r="E65" s="58">
        <f>B65*$E$47</f>
        <v>76857.935443052134</v>
      </c>
      <c r="F65" s="68"/>
      <c r="G65" s="68"/>
      <c r="H65" s="59"/>
    </row>
    <row r="66" spans="1:8" x14ac:dyDescent="0.25">
      <c r="A66" s="39" t="s">
        <v>65</v>
      </c>
      <c r="B66" s="38">
        <v>8196.8449159131651</v>
      </c>
      <c r="C66" s="68" t="s">
        <v>52</v>
      </c>
      <c r="D66" s="38">
        <f>B66</f>
        <v>8196.8449159131651</v>
      </c>
      <c r="E66" s="38"/>
      <c r="F66" s="68"/>
      <c r="G66" s="68"/>
      <c r="H66" s="59"/>
    </row>
    <row r="67" spans="1:8" x14ac:dyDescent="0.25">
      <c r="A67" s="39" t="s">
        <v>66</v>
      </c>
      <c r="B67" s="38">
        <v>34717.706011724484</v>
      </c>
      <c r="C67" s="68" t="s">
        <v>52</v>
      </c>
      <c r="D67" s="38">
        <f>B67</f>
        <v>34717.706011724484</v>
      </c>
      <c r="E67" s="38"/>
      <c r="F67" s="68"/>
      <c r="G67" s="68"/>
      <c r="H67" s="59"/>
    </row>
    <row r="68" spans="1:8" x14ac:dyDescent="0.25">
      <c r="A68" s="39" t="s">
        <v>67</v>
      </c>
      <c r="B68" s="38">
        <v>-825</v>
      </c>
      <c r="C68" s="68" t="s">
        <v>52</v>
      </c>
      <c r="D68" s="38">
        <f>B68</f>
        <v>-825</v>
      </c>
      <c r="E68" s="38"/>
      <c r="F68" s="68"/>
      <c r="G68" s="68"/>
      <c r="H68" s="59"/>
    </row>
    <row r="69" spans="1:8" x14ac:dyDescent="0.25">
      <c r="A69" s="39" t="s">
        <v>68</v>
      </c>
      <c r="B69" s="38">
        <v>136292.37095912642</v>
      </c>
      <c r="C69" s="68" t="s">
        <v>52</v>
      </c>
      <c r="D69" s="38">
        <f>B69</f>
        <v>136292.37095912642</v>
      </c>
      <c r="E69" s="38"/>
      <c r="F69" s="68"/>
      <c r="G69" s="68"/>
      <c r="H69" s="59"/>
    </row>
    <row r="70" spans="1:8" x14ac:dyDescent="0.25">
      <c r="A70" s="39" t="s">
        <v>69</v>
      </c>
      <c r="B70" s="38">
        <v>301361.47265222436</v>
      </c>
      <c r="C70" s="68" t="s">
        <v>52</v>
      </c>
      <c r="D70" s="38">
        <f>B70</f>
        <v>301361.47265222436</v>
      </c>
      <c r="E70" s="38"/>
      <c r="F70" s="68"/>
      <c r="G70" s="68"/>
      <c r="H70" s="59"/>
    </row>
    <row r="71" spans="1:8" x14ac:dyDescent="0.25">
      <c r="A71" s="39" t="s">
        <v>70</v>
      </c>
      <c r="B71" s="38">
        <v>4677.9814356184825</v>
      </c>
      <c r="C71" s="68" t="s">
        <v>46</v>
      </c>
      <c r="D71" s="58">
        <f t="shared" ref="D71:D81" si="3">B71*$D$47</f>
        <v>3253.8438087210475</v>
      </c>
      <c r="E71" s="58">
        <f t="shared" ref="E71:E81" si="4">B71*$E$47</f>
        <v>1424.137626897435</v>
      </c>
      <c r="F71" s="68"/>
      <c r="G71" s="68"/>
      <c r="H71" s="59"/>
    </row>
    <row r="72" spans="1:8" x14ac:dyDescent="0.25">
      <c r="A72" s="39" t="s">
        <v>71</v>
      </c>
      <c r="B72" s="38">
        <v>1093635.2653467446</v>
      </c>
      <c r="C72" s="68" t="s">
        <v>46</v>
      </c>
      <c r="D72" s="58">
        <f t="shared" si="3"/>
        <v>760695.26699116291</v>
      </c>
      <c r="E72" s="58">
        <f t="shared" si="4"/>
        <v>332939.99835558172</v>
      </c>
      <c r="F72" s="68"/>
      <c r="G72" s="68"/>
      <c r="H72" s="59"/>
    </row>
    <row r="73" spans="1:8" x14ac:dyDescent="0.25">
      <c r="A73" s="39" t="s">
        <v>72</v>
      </c>
      <c r="B73" s="38">
        <v>118862.62534875344</v>
      </c>
      <c r="C73" s="68" t="s">
        <v>46</v>
      </c>
      <c r="D73" s="58">
        <f t="shared" si="3"/>
        <v>82676.774780367778</v>
      </c>
      <c r="E73" s="58">
        <f t="shared" si="4"/>
        <v>36185.850568385657</v>
      </c>
      <c r="F73" s="68"/>
      <c r="G73" s="68"/>
      <c r="H73" s="59"/>
    </row>
    <row r="74" spans="1:8" x14ac:dyDescent="0.25">
      <c r="A74" s="39" t="s">
        <v>73</v>
      </c>
      <c r="B74" s="38">
        <v>22681.534595715784</v>
      </c>
      <c r="C74" s="68" t="s">
        <v>46</v>
      </c>
      <c r="D74" s="58">
        <f t="shared" si="3"/>
        <v>15776.499315415638</v>
      </c>
      <c r="E74" s="58">
        <f t="shared" si="4"/>
        <v>6905.035280300146</v>
      </c>
      <c r="F74" s="68"/>
      <c r="G74" s="68"/>
      <c r="H74" s="59"/>
    </row>
    <row r="75" spans="1:8" x14ac:dyDescent="0.25">
      <c r="A75" s="39" t="s">
        <v>74</v>
      </c>
      <c r="B75" s="38">
        <v>65901.027973496195</v>
      </c>
      <c r="C75" s="68" t="s">
        <v>46</v>
      </c>
      <c r="D75" s="58">
        <f t="shared" si="3"/>
        <v>45838.499962230577</v>
      </c>
      <c r="E75" s="58">
        <f t="shared" si="4"/>
        <v>20062.528011265615</v>
      </c>
      <c r="F75" s="68"/>
      <c r="G75" s="68"/>
      <c r="H75" s="59"/>
    </row>
    <row r="76" spans="1:8" x14ac:dyDescent="0.25">
      <c r="A76" s="39" t="s">
        <v>75</v>
      </c>
      <c r="B76" s="38">
        <v>27706.340509309197</v>
      </c>
      <c r="C76" s="68" t="s">
        <v>46</v>
      </c>
      <c r="D76" s="58">
        <f t="shared" si="3"/>
        <v>19271.582362877365</v>
      </c>
      <c r="E76" s="58">
        <f t="shared" si="4"/>
        <v>8434.7581464318318</v>
      </c>
      <c r="F76" s="68"/>
      <c r="G76" s="68"/>
      <c r="H76" s="59"/>
    </row>
    <row r="77" spans="1:8" x14ac:dyDescent="0.25">
      <c r="A77" s="39" t="s">
        <v>76</v>
      </c>
      <c r="B77" s="38">
        <v>573668.32480408682</v>
      </c>
      <c r="C77" s="68" t="s">
        <v>46</v>
      </c>
      <c r="D77" s="58">
        <f t="shared" si="3"/>
        <v>399024.05612611491</v>
      </c>
      <c r="E77" s="58">
        <f t="shared" si="4"/>
        <v>174644.26867797194</v>
      </c>
      <c r="F77" s="68"/>
      <c r="G77" s="68"/>
      <c r="H77" s="59"/>
    </row>
    <row r="78" spans="1:8" x14ac:dyDescent="0.25">
      <c r="A78" s="39" t="s">
        <v>77</v>
      </c>
      <c r="B78" s="38">
        <v>74847.960515275074</v>
      </c>
      <c r="C78" s="68" t="s">
        <v>46</v>
      </c>
      <c r="D78" s="58">
        <f t="shared" si="3"/>
        <v>52061.680079289581</v>
      </c>
      <c r="E78" s="58">
        <f t="shared" si="4"/>
        <v>22786.280435985493</v>
      </c>
      <c r="F78" s="68"/>
      <c r="G78" s="68"/>
      <c r="H78" s="59"/>
    </row>
    <row r="79" spans="1:8" x14ac:dyDescent="0.25">
      <c r="A79" s="39" t="s">
        <v>78</v>
      </c>
      <c r="B79" s="38">
        <v>103671.41221734331</v>
      </c>
      <c r="C79" s="68" t="s">
        <v>46</v>
      </c>
      <c r="D79" s="58">
        <f t="shared" si="3"/>
        <v>72110.286760933071</v>
      </c>
      <c r="E79" s="58">
        <f t="shared" si="4"/>
        <v>31561.125456410249</v>
      </c>
      <c r="F79" s="68"/>
      <c r="G79" s="68"/>
      <c r="H79" s="59"/>
    </row>
    <row r="80" spans="1:8" x14ac:dyDescent="0.25">
      <c r="A80" s="39" t="s">
        <v>79</v>
      </c>
      <c r="B80" s="38">
        <v>84292.411349429691</v>
      </c>
      <c r="C80" s="68" t="s">
        <v>46</v>
      </c>
      <c r="D80" s="58">
        <f t="shared" si="3"/>
        <v>58630.916895728842</v>
      </c>
      <c r="E80" s="58">
        <f t="shared" si="4"/>
        <v>25661.494453700845</v>
      </c>
      <c r="F80" s="68"/>
      <c r="G80" s="68"/>
      <c r="H80" s="59"/>
    </row>
    <row r="81" spans="1:8" ht="15.75" thickBot="1" x14ac:dyDescent="0.3">
      <c r="A81" s="53" t="s">
        <v>80</v>
      </c>
      <c r="B81" s="52">
        <v>443277.4611170672</v>
      </c>
      <c r="C81" s="68" t="s">
        <v>46</v>
      </c>
      <c r="D81" s="58">
        <f t="shared" si="3"/>
        <v>308328.63324748492</v>
      </c>
      <c r="E81" s="58">
        <f t="shared" si="4"/>
        <v>134948.82786958228</v>
      </c>
      <c r="F81" s="68"/>
      <c r="G81" s="68"/>
      <c r="H81" s="59"/>
    </row>
    <row r="82" spans="1:8" ht="15.75" thickTop="1" x14ac:dyDescent="0.25">
      <c r="A82" s="39" t="s">
        <v>38</v>
      </c>
      <c r="B82" s="70">
        <f>SUM(B49:B81)</f>
        <v>44849601.221102819</v>
      </c>
      <c r="C82" s="68"/>
      <c r="D82" s="38"/>
      <c r="E82" s="38"/>
      <c r="F82" s="68"/>
      <c r="G82" s="68"/>
      <c r="H82" s="59"/>
    </row>
    <row r="83" spans="1:8" x14ac:dyDescent="0.25">
      <c r="A83" s="39"/>
      <c r="B83" s="51"/>
      <c r="C83" s="68"/>
      <c r="D83" s="38"/>
      <c r="E83" s="38"/>
      <c r="F83" s="68"/>
      <c r="G83" s="68"/>
      <c r="H83" s="59"/>
    </row>
    <row r="84" spans="1:8" x14ac:dyDescent="0.25">
      <c r="A84" s="39" t="s">
        <v>81</v>
      </c>
      <c r="B84" s="70">
        <v>273356.34781525721</v>
      </c>
      <c r="C84" s="68"/>
      <c r="D84" s="58">
        <f>B84*$D$47</f>
        <v>190137.32143972805</v>
      </c>
      <c r="E84" s="58">
        <f>B84*$E$47</f>
        <v>83219.026375529153</v>
      </c>
      <c r="F84" s="68"/>
      <c r="G84" s="68"/>
      <c r="H84" s="59"/>
    </row>
    <row r="85" spans="1:8" x14ac:dyDescent="0.25">
      <c r="A85" s="39" t="s">
        <v>82</v>
      </c>
      <c r="B85" s="70">
        <v>0</v>
      </c>
      <c r="C85" s="68"/>
      <c r="D85" s="38"/>
      <c r="E85" s="38"/>
      <c r="F85" s="68"/>
      <c r="G85" s="68"/>
      <c r="H85" s="59"/>
    </row>
    <row r="86" spans="1:8" ht="15.75" thickBot="1" x14ac:dyDescent="0.3">
      <c r="A86" s="50" t="s">
        <v>38</v>
      </c>
      <c r="B86" s="49">
        <f>B85+B84+B82</f>
        <v>45122957.568918079</v>
      </c>
      <c r="C86" s="48"/>
      <c r="D86" s="78">
        <f>SUM(D49:D84)</f>
        <v>29112625.567611825</v>
      </c>
      <c r="E86" s="78">
        <f>SUM(E49:E84)</f>
        <v>16010332.00130624</v>
      </c>
      <c r="F86" s="68"/>
      <c r="G86" s="68"/>
      <c r="H86" s="59"/>
    </row>
    <row r="87" spans="1:8" ht="16.5" thickTop="1" thickBot="1" x14ac:dyDescent="0.3">
      <c r="A87" s="69"/>
      <c r="B87" s="47"/>
      <c r="C87" s="47"/>
      <c r="D87" s="47"/>
      <c r="E87" s="47"/>
      <c r="F87" s="47"/>
      <c r="G87" s="47"/>
      <c r="H87" s="46"/>
    </row>
    <row r="88" spans="1:8" x14ac:dyDescent="0.25">
      <c r="A88" s="68"/>
      <c r="B88" s="68"/>
      <c r="C88" s="68"/>
      <c r="D88" s="68"/>
      <c r="E88" s="68"/>
      <c r="F88" s="68"/>
      <c r="G88" s="68"/>
      <c r="H88" s="68"/>
    </row>
    <row r="89" spans="1:8" ht="15.75" thickBot="1" x14ac:dyDescent="0.3"/>
    <row r="90" spans="1:8" x14ac:dyDescent="0.25">
      <c r="A90" s="63" t="s">
        <v>44</v>
      </c>
      <c r="B90" s="62"/>
      <c r="C90" s="62"/>
      <c r="D90" s="62"/>
      <c r="E90" s="62"/>
      <c r="F90" s="62"/>
      <c r="G90" s="62"/>
      <c r="H90" s="61"/>
    </row>
    <row r="91" spans="1:8" ht="15.75" thickBot="1" x14ac:dyDescent="0.3">
      <c r="A91" s="39"/>
      <c r="B91" s="68"/>
      <c r="C91" s="68"/>
      <c r="D91" s="60">
        <f>H99</f>
        <v>0.90153017478750297</v>
      </c>
      <c r="E91" s="60">
        <f>H100</f>
        <v>9.8469825212497031E-2</v>
      </c>
      <c r="F91" s="68"/>
      <c r="G91" s="68"/>
      <c r="H91" s="59"/>
    </row>
    <row r="92" spans="1:8" ht="15.75" thickBot="1" x14ac:dyDescent="0.3">
      <c r="A92" s="87"/>
      <c r="B92" s="88" t="s">
        <v>33</v>
      </c>
      <c r="C92" s="85"/>
      <c r="D92" s="88" t="s">
        <v>84</v>
      </c>
      <c r="E92" s="89" t="s">
        <v>83</v>
      </c>
      <c r="F92" s="68"/>
      <c r="G92" s="68"/>
      <c r="H92" s="59"/>
    </row>
    <row r="93" spans="1:8" x14ac:dyDescent="0.25">
      <c r="A93" s="39" t="s">
        <v>45</v>
      </c>
      <c r="B93" s="38">
        <v>41486467.164210312</v>
      </c>
      <c r="C93" s="68" t="s">
        <v>46</v>
      </c>
      <c r="D93" s="58">
        <f>B93*D$91</f>
        <v>37401301.993866526</v>
      </c>
      <c r="E93" s="58">
        <f>B93*E$91</f>
        <v>4085165.1703437869</v>
      </c>
      <c r="F93" s="68"/>
      <c r="G93" s="63" t="s">
        <v>47</v>
      </c>
      <c r="H93" s="41">
        <v>38013585</v>
      </c>
    </row>
    <row r="94" spans="1:8" x14ac:dyDescent="0.25">
      <c r="A94" s="39" t="s">
        <v>48</v>
      </c>
      <c r="B94" s="38">
        <v>-20775400.586000003</v>
      </c>
      <c r="C94" s="68" t="s">
        <v>46</v>
      </c>
      <c r="D94" s="58">
        <f>B94*D$91</f>
        <v>-18729650.521576975</v>
      </c>
      <c r="E94" s="58">
        <f>B94*E$91</f>
        <v>-2045750.0644230286</v>
      </c>
      <c r="F94" s="68"/>
      <c r="G94" s="39"/>
      <c r="H94" s="59"/>
    </row>
    <row r="95" spans="1:8" x14ac:dyDescent="0.25">
      <c r="A95" s="39" t="s">
        <v>49</v>
      </c>
      <c r="B95" s="38">
        <v>17020641.017965291</v>
      </c>
      <c r="C95" s="68" t="s">
        <v>46</v>
      </c>
      <c r="D95" s="58">
        <f>B95*D$91</f>
        <v>15344621.471921591</v>
      </c>
      <c r="E95" s="58">
        <f>B95*E$91</f>
        <v>1676019.5460436996</v>
      </c>
      <c r="F95" s="68"/>
      <c r="G95" s="39" t="s">
        <v>50</v>
      </c>
      <c r="H95" s="56">
        <f>'Energy Model Summary'!H18</f>
        <v>4031532.3518241821</v>
      </c>
    </row>
    <row r="96" spans="1:8" x14ac:dyDescent="0.25">
      <c r="A96" s="39" t="s">
        <v>51</v>
      </c>
      <c r="B96" s="38">
        <v>656152.40716441756</v>
      </c>
      <c r="C96" s="68" t="s">
        <v>46</v>
      </c>
      <c r="D96" s="58">
        <f>B96*D$91</f>
        <v>591541.19431817823</v>
      </c>
      <c r="E96" s="58">
        <f>B96*E$91</f>
        <v>64611.212846239381</v>
      </c>
      <c r="F96" s="68"/>
      <c r="G96" s="39"/>
      <c r="H96" s="59"/>
    </row>
    <row r="97" spans="1:8" x14ac:dyDescent="0.25">
      <c r="A97" s="39" t="s">
        <v>96</v>
      </c>
      <c r="B97" s="38">
        <v>11331234.160522655</v>
      </c>
      <c r="C97" s="68" t="s">
        <v>52</v>
      </c>
      <c r="D97" s="38">
        <f t="shared" ref="D97:D105" si="5">B97</f>
        <v>11331234.160522655</v>
      </c>
      <c r="E97" s="38"/>
      <c r="F97" s="68"/>
      <c r="G97" s="39" t="s">
        <v>53</v>
      </c>
      <c r="H97" s="56">
        <f>'Energy Model Summary'!H50</f>
        <v>120509.56017581589</v>
      </c>
    </row>
    <row r="98" spans="1:8" x14ac:dyDescent="0.25">
      <c r="A98" s="39" t="s">
        <v>97</v>
      </c>
      <c r="B98" s="38">
        <v>-11083381.227806276</v>
      </c>
      <c r="C98" s="68" t="s">
        <v>52</v>
      </c>
      <c r="D98" s="38">
        <f t="shared" si="5"/>
        <v>-11083381.227806276</v>
      </c>
      <c r="E98" s="38"/>
      <c r="F98" s="68"/>
      <c r="G98" s="39" t="s">
        <v>54</v>
      </c>
      <c r="H98" s="56">
        <f>H97+H95+H93</f>
        <v>42165626.912</v>
      </c>
    </row>
    <row r="99" spans="1:8" x14ac:dyDescent="0.25">
      <c r="A99" s="39" t="s">
        <v>98</v>
      </c>
      <c r="B99" s="38">
        <v>-3694985.3660000004</v>
      </c>
      <c r="C99" s="68" t="s">
        <v>52</v>
      </c>
      <c r="D99" s="38">
        <f t="shared" si="5"/>
        <v>-3694985.3660000004</v>
      </c>
      <c r="E99" s="38"/>
      <c r="F99" s="68"/>
      <c r="G99" s="39" t="s">
        <v>55</v>
      </c>
      <c r="H99" s="43">
        <f>H93/H98</f>
        <v>0.90153017478750297</v>
      </c>
    </row>
    <row r="100" spans="1:8" ht="15.75" thickBot="1" x14ac:dyDescent="0.3">
      <c r="A100" s="39" t="s">
        <v>99</v>
      </c>
      <c r="B100" s="38">
        <v>12994536.69762064</v>
      </c>
      <c r="C100" s="68" t="s">
        <v>52</v>
      </c>
      <c r="D100" s="38">
        <f t="shared" si="5"/>
        <v>12994536.69762064</v>
      </c>
      <c r="E100" s="38"/>
      <c r="F100" s="68"/>
      <c r="G100" s="69" t="s">
        <v>56</v>
      </c>
      <c r="H100" s="42">
        <f>1-H99</f>
        <v>9.8469825212497031E-2</v>
      </c>
    </row>
    <row r="101" spans="1:8" x14ac:dyDescent="0.25">
      <c r="A101" s="39" t="s">
        <v>100</v>
      </c>
      <c r="B101" s="38">
        <v>-63981.616000000002</v>
      </c>
      <c r="C101" s="68" t="s">
        <v>52</v>
      </c>
      <c r="D101" s="38">
        <f t="shared" si="5"/>
        <v>-63981.616000000002</v>
      </c>
      <c r="E101" s="38"/>
      <c r="F101" s="68"/>
      <c r="G101" s="68"/>
      <c r="H101" s="59"/>
    </row>
    <row r="102" spans="1:8" x14ac:dyDescent="0.25">
      <c r="A102" s="39" t="s">
        <v>57</v>
      </c>
      <c r="B102" s="38">
        <v>51888488.973595515</v>
      </c>
      <c r="C102" s="68" t="s">
        <v>52</v>
      </c>
      <c r="D102" s="38">
        <f t="shared" si="5"/>
        <v>51888488.973595515</v>
      </c>
      <c r="E102" s="38"/>
      <c r="F102" s="68"/>
      <c r="G102" s="68"/>
      <c r="H102" s="59"/>
    </row>
    <row r="103" spans="1:8" x14ac:dyDescent="0.25">
      <c r="A103" s="39" t="s">
        <v>58</v>
      </c>
      <c r="B103" s="38">
        <v>-50792708.615694895</v>
      </c>
      <c r="C103" s="68" t="s">
        <v>52</v>
      </c>
      <c r="D103" s="38">
        <f t="shared" si="5"/>
        <v>-50792708.615694895</v>
      </c>
      <c r="E103" s="38"/>
      <c r="F103" s="68"/>
      <c r="G103" s="68"/>
      <c r="H103" s="59"/>
    </row>
    <row r="104" spans="1:8" x14ac:dyDescent="0.25">
      <c r="A104" s="39" t="s">
        <v>59</v>
      </c>
      <c r="B104" s="38">
        <v>-51006048.427201927</v>
      </c>
      <c r="C104" s="68" t="s">
        <v>52</v>
      </c>
      <c r="D104" s="38">
        <f t="shared" si="5"/>
        <v>-51006048.427201927</v>
      </c>
      <c r="E104" s="38"/>
      <c r="F104" s="68"/>
      <c r="G104" s="68"/>
      <c r="H104" s="59"/>
    </row>
    <row r="105" spans="1:8" x14ac:dyDescent="0.25">
      <c r="A105" s="39" t="s">
        <v>60</v>
      </c>
      <c r="B105" s="38">
        <v>-392273.02</v>
      </c>
      <c r="C105" s="68" t="s">
        <v>52</v>
      </c>
      <c r="D105" s="38">
        <f t="shared" si="5"/>
        <v>-392273.02</v>
      </c>
      <c r="E105" s="38"/>
      <c r="F105" s="68"/>
      <c r="G105" s="68"/>
      <c r="H105" s="59"/>
    </row>
    <row r="106" spans="1:8" x14ac:dyDescent="0.25">
      <c r="A106" s="39" t="s">
        <v>61</v>
      </c>
      <c r="B106" s="38">
        <v>-36931614.731227048</v>
      </c>
      <c r="C106" s="68" t="s">
        <v>46</v>
      </c>
      <c r="D106" s="58">
        <f>B106*D$91</f>
        <v>-33294965.083827838</v>
      </c>
      <c r="E106" s="58">
        <f>B106*E$91</f>
        <v>-3636649.647399208</v>
      </c>
      <c r="F106" s="68"/>
      <c r="G106" s="68"/>
      <c r="H106" s="59"/>
    </row>
    <row r="107" spans="1:8" x14ac:dyDescent="0.25">
      <c r="A107" s="39" t="s">
        <v>62</v>
      </c>
      <c r="B107" s="38">
        <v>64860379.971309498</v>
      </c>
      <c r="C107" s="68" t="s">
        <v>46</v>
      </c>
      <c r="D107" s="58">
        <f>B107*D$91</f>
        <v>58473589.692318507</v>
      </c>
      <c r="E107" s="58">
        <f>B107*E$91</f>
        <v>6386790.2789909896</v>
      </c>
      <c r="F107" s="68"/>
      <c r="G107" s="68"/>
      <c r="H107" s="59"/>
    </row>
    <row r="108" spans="1:8" x14ac:dyDescent="0.25">
      <c r="A108" s="39" t="s">
        <v>63</v>
      </c>
      <c r="B108" s="38">
        <v>-3260581.202</v>
      </c>
      <c r="C108" s="68" t="s">
        <v>46</v>
      </c>
      <c r="D108" s="58">
        <f>B108*D$91</f>
        <v>-2939512.3409479065</v>
      </c>
      <c r="E108" s="58">
        <f>B108*E$91</f>
        <v>-321068.8610520935</v>
      </c>
      <c r="F108" s="68"/>
      <c r="G108" s="68"/>
      <c r="H108" s="59"/>
    </row>
    <row r="109" spans="1:8" x14ac:dyDescent="0.25">
      <c r="A109" s="39" t="s">
        <v>64</v>
      </c>
      <c r="B109" s="38">
        <v>1338512.2113101827</v>
      </c>
      <c r="C109" s="68" t="s">
        <v>46</v>
      </c>
      <c r="D109" s="58">
        <f>B109*D$91</f>
        <v>1206709.1478176762</v>
      </c>
      <c r="E109" s="58">
        <f>B109*E$91</f>
        <v>131803.06349250657</v>
      </c>
      <c r="F109" s="68"/>
      <c r="G109" s="68"/>
      <c r="H109" s="59"/>
    </row>
    <row r="110" spans="1:8" x14ac:dyDescent="0.25">
      <c r="A110" s="39" t="s">
        <v>65</v>
      </c>
      <c r="B110" s="38">
        <v>42891.883283862953</v>
      </c>
      <c r="C110" s="68" t="s">
        <v>52</v>
      </c>
      <c r="D110" s="38">
        <f>B110</f>
        <v>42891.883283862953</v>
      </c>
      <c r="E110" s="38"/>
      <c r="F110" s="68"/>
      <c r="G110" s="68"/>
      <c r="H110" s="59"/>
    </row>
    <row r="111" spans="1:8" x14ac:dyDescent="0.25">
      <c r="A111" s="39" t="s">
        <v>66</v>
      </c>
      <c r="B111" s="38">
        <v>181102.43958507277</v>
      </c>
      <c r="C111" s="68" t="s">
        <v>52</v>
      </c>
      <c r="D111" s="38">
        <f>B111</f>
        <v>181102.43958507277</v>
      </c>
      <c r="E111" s="38"/>
      <c r="F111" s="68"/>
      <c r="G111" s="68"/>
      <c r="H111" s="59"/>
    </row>
    <row r="112" spans="1:8" x14ac:dyDescent="0.25">
      <c r="A112" s="39" t="s">
        <v>67</v>
      </c>
      <c r="B112" s="38">
        <v>-103766.12262500003</v>
      </c>
      <c r="C112" s="68" t="s">
        <v>52</v>
      </c>
      <c r="D112" s="38">
        <f>B112</f>
        <v>-103766.12262500003</v>
      </c>
      <c r="E112" s="38"/>
      <c r="F112" s="68"/>
      <c r="G112" s="68"/>
      <c r="H112" s="59"/>
    </row>
    <row r="113" spans="1:8" x14ac:dyDescent="0.25">
      <c r="A113" s="39" t="s">
        <v>68</v>
      </c>
      <c r="B113" s="38">
        <v>708032.24296077585</v>
      </c>
      <c r="C113" s="68" t="s">
        <v>52</v>
      </c>
      <c r="D113" s="38">
        <f>B113</f>
        <v>708032.24296077585</v>
      </c>
      <c r="E113" s="38"/>
      <c r="F113" s="68"/>
      <c r="G113" s="68"/>
      <c r="H113" s="59"/>
    </row>
    <row r="114" spans="1:8" x14ac:dyDescent="0.25">
      <c r="A114" s="39" t="s">
        <v>69</v>
      </c>
      <c r="B114" s="38">
        <v>1612158.0913864938</v>
      </c>
      <c r="C114" s="68" t="s">
        <v>52</v>
      </c>
      <c r="D114" s="38">
        <f>B114</f>
        <v>1612158.0913864938</v>
      </c>
      <c r="E114" s="38"/>
      <c r="F114" s="68"/>
      <c r="G114" s="68"/>
      <c r="H114" s="59"/>
    </row>
    <row r="115" spans="1:8" x14ac:dyDescent="0.25">
      <c r="A115" s="39" t="s">
        <v>70</v>
      </c>
      <c r="B115" s="38">
        <v>24420.502918378435</v>
      </c>
      <c r="C115" s="68" t="s">
        <v>46</v>
      </c>
      <c r="D115" s="58">
        <f t="shared" ref="D115:D125" si="6">B115*D$91</f>
        <v>22015.820264404436</v>
      </c>
      <c r="E115" s="58">
        <f t="shared" ref="E115:E125" si="7">B115*E$91</f>
        <v>2404.6826539739982</v>
      </c>
      <c r="F115" s="68"/>
      <c r="G115" s="68"/>
      <c r="H115" s="59"/>
    </row>
    <row r="116" spans="1:8" x14ac:dyDescent="0.25">
      <c r="A116" s="39" t="s">
        <v>71</v>
      </c>
      <c r="B116" s="38">
        <v>5717164.0135592688</v>
      </c>
      <c r="C116" s="68" t="s">
        <v>46</v>
      </c>
      <c r="D116" s="58">
        <f t="shared" si="6"/>
        <v>5154195.8724329099</v>
      </c>
      <c r="E116" s="58">
        <f t="shared" si="7"/>
        <v>562968.14112635923</v>
      </c>
      <c r="F116" s="68"/>
      <c r="G116" s="68"/>
      <c r="H116" s="59"/>
    </row>
    <row r="117" spans="1:8" x14ac:dyDescent="0.25">
      <c r="A117" s="39" t="s">
        <v>72</v>
      </c>
      <c r="B117" s="38">
        <v>575781.05966147664</v>
      </c>
      <c r="C117" s="68" t="s">
        <v>46</v>
      </c>
      <c r="D117" s="58">
        <f t="shared" si="6"/>
        <v>519083.99935594469</v>
      </c>
      <c r="E117" s="58">
        <f t="shared" si="7"/>
        <v>56697.06030553193</v>
      </c>
      <c r="F117" s="68"/>
      <c r="G117" s="68"/>
      <c r="H117" s="59"/>
    </row>
    <row r="118" spans="1:8" x14ac:dyDescent="0.25">
      <c r="A118" s="39" t="s">
        <v>73</v>
      </c>
      <c r="B118" s="38">
        <v>106044.52074858778</v>
      </c>
      <c r="C118" s="68" t="s">
        <v>46</v>
      </c>
      <c r="D118" s="58">
        <f t="shared" si="6"/>
        <v>95602.335325731328</v>
      </c>
      <c r="E118" s="58">
        <f t="shared" si="7"/>
        <v>10442.185422856453</v>
      </c>
      <c r="F118" s="68"/>
      <c r="G118" s="68"/>
      <c r="H118" s="59"/>
    </row>
    <row r="119" spans="1:8" x14ac:dyDescent="0.25">
      <c r="A119" s="39" t="s">
        <v>74</v>
      </c>
      <c r="B119" s="38">
        <v>343982.22751266736</v>
      </c>
      <c r="C119" s="68" t="s">
        <v>46</v>
      </c>
      <c r="D119" s="58">
        <f t="shared" si="6"/>
        <v>310110.35769328964</v>
      </c>
      <c r="E119" s="58">
        <f t="shared" si="7"/>
        <v>33871.869819377745</v>
      </c>
      <c r="F119" s="68"/>
      <c r="G119" s="68"/>
      <c r="H119" s="59"/>
    </row>
    <row r="120" spans="1:8" x14ac:dyDescent="0.25">
      <c r="A120" s="39" t="s">
        <v>75</v>
      </c>
      <c r="B120" s="38">
        <v>158552.71538807859</v>
      </c>
      <c r="C120" s="68" t="s">
        <v>46</v>
      </c>
      <c r="D120" s="58">
        <f t="shared" si="6"/>
        <v>142940.05721684769</v>
      </c>
      <c r="E120" s="58">
        <f t="shared" si="7"/>
        <v>15612.658171230887</v>
      </c>
      <c r="F120" s="68"/>
      <c r="G120" s="68"/>
      <c r="H120" s="59"/>
    </row>
    <row r="121" spans="1:8" x14ac:dyDescent="0.25">
      <c r="A121" s="39" t="s">
        <v>76</v>
      </c>
      <c r="B121" s="38">
        <v>2418459.7346956851</v>
      </c>
      <c r="C121" s="68" t="s">
        <v>46</v>
      </c>
      <c r="D121" s="58">
        <f t="shared" si="6"/>
        <v>2180314.4273367389</v>
      </c>
      <c r="E121" s="58">
        <f t="shared" si="7"/>
        <v>238145.30735894604</v>
      </c>
      <c r="F121" s="68"/>
      <c r="G121" s="68"/>
      <c r="H121" s="59"/>
    </row>
    <row r="122" spans="1:8" x14ac:dyDescent="0.25">
      <c r="A122" s="39" t="s">
        <v>77</v>
      </c>
      <c r="B122" s="38">
        <v>394504.01858290081</v>
      </c>
      <c r="C122" s="68" t="s">
        <v>46</v>
      </c>
      <c r="D122" s="58">
        <f t="shared" si="6"/>
        <v>355657.27682741487</v>
      </c>
      <c r="E122" s="58">
        <f t="shared" si="7"/>
        <v>38846.74175548592</v>
      </c>
      <c r="F122" s="68"/>
      <c r="G122" s="68"/>
      <c r="H122" s="59"/>
    </row>
    <row r="123" spans="1:8" x14ac:dyDescent="0.25">
      <c r="A123" s="39" t="s">
        <v>78</v>
      </c>
      <c r="B123" s="38">
        <v>540816.24132009735</v>
      </c>
      <c r="C123" s="68" t="s">
        <v>46</v>
      </c>
      <c r="D123" s="58">
        <f t="shared" si="6"/>
        <v>487562.16056522774</v>
      </c>
      <c r="E123" s="58">
        <f t="shared" si="7"/>
        <v>53254.080754869603</v>
      </c>
      <c r="F123" s="68"/>
      <c r="G123" s="68"/>
      <c r="H123" s="59"/>
    </row>
    <row r="124" spans="1:8" x14ac:dyDescent="0.25">
      <c r="A124" s="39" t="s">
        <v>79</v>
      </c>
      <c r="B124" s="38">
        <v>355792.78991723212</v>
      </c>
      <c r="C124" s="68" t="s">
        <v>46</v>
      </c>
      <c r="D124" s="58">
        <f t="shared" si="6"/>
        <v>320757.93608221557</v>
      </c>
      <c r="E124" s="58">
        <f t="shared" si="7"/>
        <v>35034.853835016525</v>
      </c>
      <c r="F124" s="68"/>
      <c r="G124" s="68"/>
      <c r="H124" s="59"/>
    </row>
    <row r="125" spans="1:8" ht="15.75" thickBot="1" x14ac:dyDescent="0.3">
      <c r="A125" s="53" t="s">
        <v>80</v>
      </c>
      <c r="B125" s="52">
        <v>2312451.1073376606</v>
      </c>
      <c r="C125" s="68" t="s">
        <v>46</v>
      </c>
      <c r="D125" s="58">
        <f t="shared" si="6"/>
        <v>2084744.4509856759</v>
      </c>
      <c r="E125" s="58">
        <f t="shared" si="7"/>
        <v>227706.65635198465</v>
      </c>
      <c r="F125" s="68"/>
      <c r="G125" s="68"/>
      <c r="H125" s="59"/>
    </row>
    <row r="126" spans="1:8" ht="15.75" thickTop="1" x14ac:dyDescent="0.25">
      <c r="A126" s="39" t="s">
        <v>38</v>
      </c>
      <c r="B126" s="40">
        <f>SUM(B93:B125)</f>
        <v>38963825.278001592</v>
      </c>
      <c r="C126" s="68"/>
      <c r="D126" s="38"/>
      <c r="E126" s="38"/>
      <c r="F126" s="68"/>
      <c r="G126" s="68"/>
      <c r="H126" s="59"/>
    </row>
    <row r="127" spans="1:8" x14ac:dyDescent="0.25">
      <c r="A127" s="39"/>
      <c r="B127" s="81"/>
      <c r="C127" s="68"/>
      <c r="D127" s="38"/>
      <c r="E127" s="38"/>
      <c r="F127" s="68"/>
      <c r="G127" s="68"/>
      <c r="H127" s="59"/>
    </row>
    <row r="128" spans="1:8" x14ac:dyDescent="0.25">
      <c r="A128" s="39" t="s">
        <v>81</v>
      </c>
      <c r="B128" s="40">
        <v>131572.36956812648</v>
      </c>
      <c r="C128" s="68"/>
      <c r="D128" s="58">
        <f>B128*D$91</f>
        <v>118616.461333959</v>
      </c>
      <c r="E128" s="58">
        <f>B128*E$91</f>
        <v>12955.908234167478</v>
      </c>
      <c r="F128" s="68"/>
      <c r="G128" s="68"/>
      <c r="H128" s="59"/>
    </row>
    <row r="129" spans="1:8" x14ac:dyDescent="0.25">
      <c r="A129" s="39" t="s">
        <v>82</v>
      </c>
      <c r="B129" s="40">
        <v>9324665.5599999968</v>
      </c>
      <c r="C129" s="68"/>
      <c r="D129" s="38">
        <f>B129</f>
        <v>9324665.5599999968</v>
      </c>
      <c r="E129" s="38"/>
      <c r="F129" s="68"/>
      <c r="G129" s="68"/>
      <c r="H129" s="59"/>
    </row>
    <row r="130" spans="1:8" ht="15.75" thickBot="1" x14ac:dyDescent="0.3">
      <c r="A130" s="50" t="s">
        <v>38</v>
      </c>
      <c r="B130" s="49">
        <f>B129+B128+B126</f>
        <v>48420063.207569718</v>
      </c>
      <c r="C130" s="48"/>
      <c r="D130" s="78">
        <f>SUM(D93:D129)</f>
        <v>40791202.362937033</v>
      </c>
      <c r="E130" s="78">
        <f>SUM(E93:E128)</f>
        <v>7628860.8446326917</v>
      </c>
      <c r="F130" s="68"/>
      <c r="G130" s="68"/>
      <c r="H130" s="59"/>
    </row>
    <row r="131" spans="1:8" ht="16.5" thickTop="1" thickBot="1" x14ac:dyDescent="0.3">
      <c r="A131" s="69"/>
      <c r="B131" s="47"/>
      <c r="C131" s="47"/>
      <c r="D131" s="47"/>
      <c r="E131" s="47"/>
      <c r="F131" s="47"/>
      <c r="G131" s="47"/>
      <c r="H131" s="46"/>
    </row>
    <row r="134" spans="1:8" x14ac:dyDescent="0.25">
      <c r="A134" s="82" t="s">
        <v>93</v>
      </c>
    </row>
  </sheetData>
  <phoneticPr fontId="49" type="noConversion"/>
  <pageMargins left="0.7" right="0.7" top="0.75" bottom="0.75" header="0.3" footer="0.3"/>
  <pageSetup scale="35" orientation="portrait" r:id="rId1"/>
  <headerFooter>
    <oddFooter>&amp;L&amp;F&amp;A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B7" sqref="B7"/>
    </sheetView>
  </sheetViews>
  <sheetFormatPr defaultColWidth="9.140625" defaultRowHeight="15" x14ac:dyDescent="0.25"/>
  <cols>
    <col min="1" max="1" width="9.140625" style="1"/>
    <col min="2" max="2" width="15.5703125" style="1" bestFit="1" customWidth="1"/>
    <col min="3" max="4" width="12" style="1" bestFit="1" customWidth="1"/>
    <col min="5" max="16384" width="9.140625" style="1"/>
  </cols>
  <sheetData>
    <row r="1" spans="1:4" ht="15.75" thickBot="1" x14ac:dyDescent="0.3">
      <c r="A1" s="82" t="s">
        <v>85</v>
      </c>
    </row>
    <row r="2" spans="1:4" x14ac:dyDescent="0.25">
      <c r="A2" s="63"/>
      <c r="B2" s="62"/>
      <c r="C2" s="116" t="s">
        <v>86</v>
      </c>
      <c r="D2" s="117"/>
    </row>
    <row r="3" spans="1:4" x14ac:dyDescent="0.25">
      <c r="A3" s="39"/>
      <c r="B3" s="90"/>
      <c r="C3" s="68">
        <v>0.36093999999999998</v>
      </c>
      <c r="D3" s="59">
        <v>0.18057999999999999</v>
      </c>
    </row>
    <row r="4" spans="1:4" x14ac:dyDescent="0.25">
      <c r="A4" s="118" t="s">
        <v>87</v>
      </c>
      <c r="B4" s="119"/>
      <c r="C4" s="91" t="s">
        <v>88</v>
      </c>
      <c r="D4" s="92" t="s">
        <v>89</v>
      </c>
    </row>
    <row r="5" spans="1:4" x14ac:dyDescent="0.25">
      <c r="A5" s="93">
        <v>40857</v>
      </c>
      <c r="B5" s="90">
        <v>9206758.5199999996</v>
      </c>
      <c r="C5" s="94">
        <v>3323087</v>
      </c>
      <c r="D5" s="95">
        <v>1662556</v>
      </c>
    </row>
    <row r="6" spans="1:4" x14ac:dyDescent="0.25">
      <c r="A6" s="93">
        <v>40887</v>
      </c>
      <c r="B6" s="90">
        <v>11878625.310000001</v>
      </c>
      <c r="C6" s="94">
        <v>4287471</v>
      </c>
      <c r="D6" s="95">
        <v>2145042</v>
      </c>
    </row>
    <row r="7" spans="1:4" x14ac:dyDescent="0.25">
      <c r="A7" s="93">
        <v>40554</v>
      </c>
      <c r="B7" s="90">
        <v>8124644.79</v>
      </c>
      <c r="C7" s="94">
        <v>2932509</v>
      </c>
      <c r="D7" s="95">
        <v>1467148</v>
      </c>
    </row>
    <row r="8" spans="1:4" x14ac:dyDescent="0.25">
      <c r="A8" s="93">
        <v>40585</v>
      </c>
      <c r="B8" s="90">
        <v>9476003.6999999993</v>
      </c>
      <c r="C8" s="94">
        <v>3420269</v>
      </c>
      <c r="D8" s="95">
        <v>1711177</v>
      </c>
    </row>
    <row r="9" spans="1:4" x14ac:dyDescent="0.25">
      <c r="A9" s="93">
        <v>40613</v>
      </c>
      <c r="B9" s="90">
        <v>11716862.189999999</v>
      </c>
      <c r="C9" s="94">
        <v>4229084</v>
      </c>
      <c r="D9" s="95">
        <v>2115831</v>
      </c>
    </row>
    <row r="10" spans="1:4" x14ac:dyDescent="0.25">
      <c r="A10" s="93">
        <v>40644</v>
      </c>
      <c r="B10" s="90">
        <v>14384209.640000001</v>
      </c>
      <c r="C10" s="94">
        <v>5191837</v>
      </c>
      <c r="D10" s="95">
        <v>2597501</v>
      </c>
    </row>
    <row r="11" spans="1:4" x14ac:dyDescent="0.25">
      <c r="A11" s="93">
        <v>40674</v>
      </c>
      <c r="B11" s="90">
        <v>9400316.9800000004</v>
      </c>
      <c r="C11" s="94">
        <v>3392950</v>
      </c>
      <c r="D11" s="95">
        <v>1697509</v>
      </c>
    </row>
    <row r="12" spans="1:4" x14ac:dyDescent="0.25">
      <c r="A12" s="93">
        <v>40705</v>
      </c>
      <c r="B12" s="90">
        <v>9437840.2100000009</v>
      </c>
      <c r="C12" s="94">
        <v>3406494</v>
      </c>
      <c r="D12" s="95">
        <v>1704285</v>
      </c>
    </row>
    <row r="13" spans="1:4" x14ac:dyDescent="0.25">
      <c r="A13" s="93">
        <v>40735</v>
      </c>
      <c r="B13" s="90">
        <v>9611096.8300000001</v>
      </c>
      <c r="C13" s="94">
        <v>3469029</v>
      </c>
      <c r="D13" s="95">
        <v>1735572</v>
      </c>
    </row>
    <row r="14" spans="1:4" x14ac:dyDescent="0.25">
      <c r="A14" s="93">
        <v>40766</v>
      </c>
      <c r="B14" s="90">
        <v>9867922.1999999993</v>
      </c>
      <c r="C14" s="94">
        <v>3561728</v>
      </c>
      <c r="D14" s="95">
        <v>1781949</v>
      </c>
    </row>
    <row r="15" spans="1:4" x14ac:dyDescent="0.25">
      <c r="A15" s="93">
        <v>40797</v>
      </c>
      <c r="B15" s="90">
        <v>11129583.42</v>
      </c>
      <c r="C15" s="94">
        <v>4017112</v>
      </c>
      <c r="D15" s="95">
        <v>2009780</v>
      </c>
    </row>
    <row r="16" spans="1:4" x14ac:dyDescent="0.25">
      <c r="A16" s="93">
        <v>40827</v>
      </c>
      <c r="B16" s="90">
        <v>13822914.960000001</v>
      </c>
      <c r="C16" s="94">
        <v>4989243</v>
      </c>
      <c r="D16" s="95">
        <v>2496142</v>
      </c>
    </row>
    <row r="17" spans="1:4" x14ac:dyDescent="0.25">
      <c r="A17" s="39"/>
      <c r="B17" s="90">
        <f>SUM(B5:B16)</f>
        <v>128056778.75</v>
      </c>
      <c r="C17" s="68"/>
      <c r="D17" s="59"/>
    </row>
    <row r="18" spans="1:4" x14ac:dyDescent="0.25">
      <c r="A18" s="96" t="s">
        <v>90</v>
      </c>
      <c r="B18" s="97"/>
      <c r="C18" s="98">
        <v>46220814</v>
      </c>
      <c r="D18" s="99">
        <v>23124493</v>
      </c>
    </row>
    <row r="19" spans="1:4" ht="15.75" thickBot="1" x14ac:dyDescent="0.3">
      <c r="A19" s="69"/>
      <c r="B19" s="47"/>
      <c r="C19" s="47">
        <f>C18/$B17</f>
        <v>0.36094000217071681</v>
      </c>
      <c r="D19" s="46">
        <f>D18/$B17</f>
        <v>0.18057999916697109</v>
      </c>
    </row>
  </sheetData>
  <mergeCells count="2">
    <mergeCell ref="C2:D2"/>
    <mergeCell ref="A4:B4"/>
  </mergeCells>
  <phoneticPr fontId="49" type="noConversion"/>
  <pageMargins left="0.7" right="0.7" top="0.75" bottom="0.75" header="0.3" footer="0.3"/>
  <pageSetup orientation="landscape" r:id="rId1"/>
  <headerFooter>
    <oddFooter>&amp;L&amp;F&amp;A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PCSA Summary</vt:lpstr>
      <vt:lpstr>Energy Model Summary</vt:lpstr>
      <vt:lpstr>PJM Capcity Detail</vt:lpstr>
      <vt:lpstr>PJM Bill Detail</vt:lpstr>
      <vt:lpstr>OVEC Demand </vt:lpstr>
    </vt:vector>
  </TitlesOfParts>
  <Company>IT-WE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E Vaughan</dc:creator>
  <cp:lastModifiedBy>Alex E Vaughan</cp:lastModifiedBy>
  <cp:lastPrinted>2012-02-13T19:06:50Z</cp:lastPrinted>
  <dcterms:created xsi:type="dcterms:W3CDTF">2012-01-30T15:24:46Z</dcterms:created>
  <dcterms:modified xsi:type="dcterms:W3CDTF">2012-02-14T14:09:15Z</dcterms:modified>
</cp:coreProperties>
</file>